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updateLinks="always" defaultThemeVersion="166925"/>
  <mc:AlternateContent xmlns:mc="http://schemas.openxmlformats.org/markup-compatibility/2006">
    <mc:Choice Requires="x15">
      <x15ac:absPath xmlns:x15ac="http://schemas.microsoft.com/office/spreadsheetml/2010/11/ac" url="D:\Users\abaiocco\Desktop\INFRAESTRUTURA DAS AV. PRIMO BITTI E JOÃO MOTTA\"/>
    </mc:Choice>
  </mc:AlternateContent>
  <xr:revisionPtr revIDLastSave="0" documentId="13_ncr:1_{A2D0C134-DC0C-437B-AEE3-BDDF1A329775}" xr6:coauthVersionLast="47" xr6:coauthVersionMax="47" xr10:uidLastSave="{00000000-0000-0000-0000-000000000000}"/>
  <bookViews>
    <workbookView xWindow="-120" yWindow="-120" windowWidth="29040" windowHeight="15720" tabRatio="937" activeTab="3" xr2:uid="{80E99ECF-BECA-4A00-AE53-BCDBB1E258A8}"/>
  </bookViews>
  <sheets>
    <sheet name="RES" sheetId="5" r:id="rId1"/>
    <sheet name="ORÇ" sheetId="4" r:id="rId2"/>
    <sheet name="CRON" sheetId="3" r:id="rId3"/>
    <sheet name="COMPS." sheetId="2" r:id="rId4"/>
  </sheets>
  <definedNames>
    <definedName name="_xlnm._FilterDatabase" localSheetId="3" hidden="1">'COMPS.'!$H$1:$H$217</definedName>
    <definedName name="_xlnm._FilterDatabase" localSheetId="1" hidden="1">ORÇ!$I$1:$I$155</definedName>
    <definedName name="_xlnm.Print_Area" localSheetId="3">'COMPS.'!$A$1:$J$187</definedName>
    <definedName name="_xlnm.Print_Area" localSheetId="2">CRON!$A$1:$S$37</definedName>
    <definedName name="_xlnm.Print_Area" localSheetId="1">ORÇ!$A$1:$H$155</definedName>
    <definedName name="_xlnm.Print_Area" localSheetId="0">RES!$A$1:$E$20</definedName>
    <definedName name="_xlnm.Print_Titles" localSheetId="2">CRON!$1:$7</definedName>
    <definedName name="_xlnm.Print_Titles" localSheetId="1">ORÇ!$1:$6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2" i="2" l="1"/>
  <c r="J82" i="2" s="1"/>
  <c r="J83" i="2" s="1"/>
  <c r="J86" i="2"/>
  <c r="J87" i="2" s="1"/>
  <c r="J79" i="2"/>
  <c r="J78" i="2"/>
  <c r="J77" i="2"/>
  <c r="J76" i="2"/>
  <c r="J73" i="2"/>
  <c r="J74" i="2" s="1"/>
  <c r="H67" i="2"/>
  <c r="J67" i="2" s="1"/>
  <c r="H66" i="2"/>
  <c r="J66" i="2" s="1"/>
  <c r="J68" i="2" s="1"/>
  <c r="J64" i="2"/>
  <c r="J52" i="2"/>
  <c r="J47" i="2"/>
  <c r="J80" i="2" l="1"/>
  <c r="J69" i="2"/>
  <c r="J71" i="2" s="1"/>
  <c r="J88" i="2" l="1"/>
  <c r="J56" i="2" l="1"/>
  <c r="J57" i="2" s="1"/>
  <c r="J53" i="2"/>
  <c r="J49" i="2"/>
  <c r="J48" i="2"/>
  <c r="J46" i="2"/>
  <c r="J43" i="2"/>
  <c r="H37" i="2"/>
  <c r="J37" i="2" s="1"/>
  <c r="H36" i="2"/>
  <c r="J36" i="2" s="1"/>
  <c r="J38" i="2" l="1"/>
  <c r="J39" i="2" s="1"/>
  <c r="J34" i="2"/>
  <c r="J44" i="2"/>
  <c r="J50" i="2"/>
  <c r="J41" i="2" l="1"/>
  <c r="J58" i="2" s="1"/>
  <c r="H162" i="2" l="1"/>
  <c r="J162" i="2" s="1"/>
  <c r="H161" i="2"/>
  <c r="J161" i="2" s="1"/>
  <c r="J111" i="2" l="1"/>
  <c r="J148" i="2" l="1"/>
  <c r="J149" i="2" s="1"/>
  <c r="J144" i="2"/>
  <c r="J145" i="2" s="1"/>
  <c r="J141" i="2"/>
  <c r="J140" i="2"/>
  <c r="J129" i="2"/>
  <c r="J138" i="2" l="1"/>
  <c r="J142" i="2"/>
  <c r="J132" i="2"/>
  <c r="J133" i="2" s="1"/>
  <c r="J135" i="2" l="1"/>
  <c r="J150" i="2" s="1"/>
  <c r="H164" i="2" l="1"/>
  <c r="J164" i="2" s="1"/>
  <c r="H163" i="2"/>
  <c r="J163" i="2" s="1"/>
  <c r="H160" i="2"/>
  <c r="J160" i="2" s="1"/>
  <c r="H159" i="2"/>
  <c r="J159" i="2" s="1"/>
  <c r="H158" i="2"/>
  <c r="J158" i="2" s="1"/>
  <c r="H105" i="2"/>
  <c r="J105" i="2" s="1"/>
  <c r="H10" i="2"/>
  <c r="J10" i="2" s="1"/>
  <c r="H103" i="2" l="1"/>
  <c r="J103" i="2" s="1"/>
  <c r="H9" i="2"/>
  <c r="J9" i="2" s="1"/>
  <c r="H104" i="2"/>
  <c r="J104" i="2" s="1"/>
  <c r="V29" i="3" l="1"/>
  <c r="F26" i="2" l="1"/>
  <c r="J26" i="2" l="1"/>
  <c r="J27" i="2" l="1"/>
  <c r="J22" i="2"/>
  <c r="J23" i="2" s="1"/>
  <c r="J16" i="2"/>
  <c r="J6" i="2" l="1"/>
  <c r="J5" i="2"/>
  <c r="J17" i="2"/>
  <c r="J11" i="2" l="1"/>
  <c r="J12" i="2" s="1"/>
  <c r="J7" i="2"/>
  <c r="J14" i="2" l="1"/>
  <c r="J20" i="2"/>
  <c r="J28" i="2" l="1"/>
  <c r="J121" i="2" l="1"/>
  <c r="J122" i="2" s="1"/>
  <c r="J117" i="2"/>
  <c r="J118" i="2" s="1"/>
  <c r="J115" i="2"/>
  <c r="J94" i="2" l="1"/>
  <c r="J93" i="2"/>
  <c r="J112" i="2"/>
  <c r="J99" i="2"/>
  <c r="J95" i="2"/>
  <c r="J98" i="2"/>
  <c r="J97" i="2"/>
  <c r="J100" i="2"/>
  <c r="J96" i="2"/>
  <c r="J106" i="2" l="1"/>
  <c r="J107" i="2" s="1"/>
  <c r="J101" i="2"/>
  <c r="J109" i="2" l="1"/>
  <c r="J123" i="2" s="1"/>
  <c r="V26" i="3" l="1"/>
  <c r="Y8" i="3" l="1"/>
  <c r="J184" i="2" l="1"/>
  <c r="J185" i="2" s="1"/>
  <c r="J180" i="2"/>
  <c r="J181" i="2" s="1"/>
  <c r="J156" i="2" l="1"/>
  <c r="J178" i="2"/>
  <c r="J165" i="2" l="1"/>
  <c r="J166" i="2" s="1"/>
  <c r="J168" i="2" s="1"/>
  <c r="B27" i="3" l="1"/>
  <c r="B12" i="5"/>
  <c r="B13" i="5"/>
  <c r="B24" i="3"/>
  <c r="B10" i="5"/>
  <c r="G187" i="2"/>
  <c r="B30" i="3"/>
  <c r="J174" i="2" l="1"/>
  <c r="J173" i="2"/>
  <c r="J172" i="2"/>
  <c r="J171" i="2"/>
  <c r="J170" i="2"/>
  <c r="J175" i="2" l="1"/>
  <c r="J186" i="2" s="1"/>
  <c r="J187" i="2" s="1"/>
  <c r="A136" i="4" l="1"/>
  <c r="A132" i="4"/>
  <c r="B21" i="3" l="1"/>
  <c r="B18" i="3"/>
  <c r="B15" i="3"/>
  <c r="B12" i="3"/>
  <c r="B9" i="3"/>
  <c r="A90" i="4"/>
  <c r="B11" i="5"/>
  <c r="B9" i="5"/>
  <c r="B8" i="5"/>
  <c r="B7" i="5"/>
  <c r="B6" i="5"/>
  <c r="A116" i="4" l="1"/>
  <c r="A31" i="4" l="1"/>
  <c r="A123" i="4"/>
  <c r="A107" i="4"/>
  <c r="A47" i="4"/>
  <c r="V23" i="3" l="1"/>
  <c r="V20" i="3"/>
  <c r="V17" i="3"/>
  <c r="V14" i="3"/>
  <c r="V11" i="3"/>
  <c r="H45" i="4" l="1"/>
  <c r="H121" i="4"/>
  <c r="H119" i="4"/>
  <c r="H120" i="4"/>
  <c r="H37" i="4"/>
  <c r="H39" i="4"/>
  <c r="H29" i="4"/>
  <c r="H43" i="4"/>
  <c r="H26" i="4"/>
  <c r="H112" i="4"/>
  <c r="H15" i="4"/>
  <c r="H22" i="4"/>
  <c r="H19" i="4"/>
  <c r="H40" i="4"/>
  <c r="H13" i="4"/>
  <c r="H10" i="4"/>
  <c r="H51" i="4"/>
  <c r="H18" i="4"/>
  <c r="H23" i="4"/>
  <c r="H54" i="4"/>
  <c r="H21" i="4"/>
  <c r="H53" i="4"/>
  <c r="H52" i="4"/>
  <c r="H35" i="4"/>
  <c r="H12" i="4"/>
  <c r="H27" i="4"/>
  <c r="H11" i="4"/>
  <c r="H36" i="4"/>
  <c r="H20" i="4"/>
  <c r="H14" i="4"/>
  <c r="H30" i="4"/>
  <c r="H28" i="4"/>
  <c r="H17" i="4"/>
  <c r="H9" i="4"/>
  <c r="H16" i="4"/>
  <c r="H100" i="4"/>
  <c r="H95" i="4"/>
  <c r="H97" i="4"/>
  <c r="H59" i="4"/>
  <c r="H115" i="4"/>
  <c r="H94" i="4"/>
  <c r="H111" i="4"/>
  <c r="H99" i="4"/>
  <c r="H24" i="4"/>
  <c r="H98" i="4"/>
  <c r="H56" i="4"/>
  <c r="H38" i="4"/>
  <c r="H57" i="4"/>
  <c r="H58" i="4"/>
  <c r="H55" i="4"/>
  <c r="H44" i="4"/>
  <c r="H122" i="4"/>
  <c r="H123" i="4" l="1"/>
  <c r="I118" i="4" s="1"/>
  <c r="H31" i="4"/>
  <c r="I7" i="4" s="1"/>
  <c r="C11" i="5" l="1"/>
  <c r="D11" i="5" s="1"/>
  <c r="D9" i="3"/>
  <c r="W9" i="3" s="1"/>
  <c r="D24" i="3"/>
  <c r="W24" i="3" s="1"/>
  <c r="P24" i="3" s="1"/>
  <c r="C6" i="5"/>
  <c r="D6" i="5" s="1"/>
  <c r="S24" i="3" l="1"/>
  <c r="R24" i="3"/>
  <c r="Q24" i="3"/>
  <c r="N9" i="3"/>
  <c r="M9" i="3"/>
  <c r="L9" i="3"/>
  <c r="H9" i="3"/>
  <c r="J9" i="3"/>
  <c r="I9" i="3"/>
  <c r="P9" i="3"/>
  <c r="R9" i="3"/>
  <c r="S9" i="3"/>
  <c r="K9" i="3"/>
  <c r="Q9" i="3"/>
  <c r="O9" i="3"/>
  <c r="H114" i="4" l="1"/>
  <c r="H116" i="4" l="1"/>
  <c r="I109" i="4" l="1"/>
  <c r="C10" i="5" l="1"/>
  <c r="D10" i="5" s="1"/>
  <c r="D21" i="3"/>
  <c r="W21" i="3" s="1"/>
  <c r="S21" i="3" l="1"/>
  <c r="R21" i="3"/>
  <c r="H46" i="4" l="1"/>
  <c r="H96" i="4" l="1"/>
  <c r="H135" i="4" l="1"/>
  <c r="H136" i="4" l="1"/>
  <c r="I134" i="4" s="1"/>
  <c r="C13" i="5" l="1"/>
  <c r="D30" i="3"/>
  <c r="W30" i="3" s="1"/>
  <c r="D13" i="5" l="1"/>
  <c r="H106" i="4" l="1"/>
  <c r="H42" i="4" l="1"/>
  <c r="H47" i="4" l="1"/>
  <c r="I33" i="4" s="1"/>
  <c r="C7" i="5" l="1"/>
  <c r="D7" i="5" s="1"/>
  <c r="D12" i="3"/>
  <c r="W12" i="3" s="1"/>
  <c r="H12" i="3" l="1"/>
  <c r="I12" i="3"/>
  <c r="K12" i="3"/>
  <c r="J12" i="3"/>
  <c r="H105" i="4" l="1"/>
  <c r="H104" i="4"/>
  <c r="H103" i="4"/>
  <c r="H102" i="4"/>
  <c r="H107" i="4" l="1"/>
  <c r="I92" i="4" s="1"/>
  <c r="D18" i="3" l="1"/>
  <c r="W18" i="3" s="1"/>
  <c r="C9" i="5"/>
  <c r="D9" i="5" s="1"/>
  <c r="R18" i="3" l="1"/>
  <c r="P18" i="3"/>
  <c r="Q18" i="3"/>
  <c r="M18" i="3"/>
  <c r="N18" i="3"/>
  <c r="O18" i="3"/>
  <c r="H70" i="4" l="1"/>
  <c r="H64" i="4" l="1"/>
  <c r="H62" i="4" l="1"/>
  <c r="H89" i="4" l="1"/>
  <c r="H88" i="4"/>
  <c r="H85" i="4"/>
  <c r="H86" i="4"/>
  <c r="H87" i="4" l="1"/>
  <c r="H84" i="4"/>
  <c r="H81" i="4" l="1"/>
  <c r="H82" i="4"/>
  <c r="H80" i="4"/>
  <c r="H79" i="4"/>
  <c r="H83" i="4"/>
  <c r="H73" i="4" l="1"/>
  <c r="H130" i="4" l="1"/>
  <c r="H131" i="4"/>
  <c r="H74" i="4"/>
  <c r="H75" i="4"/>
  <c r="H78" i="4"/>
  <c r="H77" i="4"/>
  <c r="H76" i="4"/>
  <c r="H72" i="4" l="1"/>
  <c r="H71" i="4"/>
  <c r="H126" i="4" l="1"/>
  <c r="H127" i="4"/>
  <c r="H61" i="4" l="1"/>
  <c r="H63" i="4" l="1"/>
  <c r="H65" i="4" l="1"/>
  <c r="H68" i="4" l="1"/>
  <c r="H66" i="4"/>
  <c r="H67" i="4"/>
  <c r="H129" i="4" l="1"/>
  <c r="H90" i="4"/>
  <c r="I49" i="4" s="1"/>
  <c r="D15" i="3" l="1"/>
  <c r="W15" i="3" s="1"/>
  <c r="C8" i="5"/>
  <c r="H128" i="4"/>
  <c r="L15" i="3" l="1"/>
  <c r="M15" i="3"/>
  <c r="N15" i="3"/>
  <c r="H132" i="4"/>
  <c r="I125" i="4" s="1"/>
  <c r="D8" i="5"/>
  <c r="J15" i="3"/>
  <c r="O15" i="3"/>
  <c r="K15" i="3"/>
  <c r="D27" i="3" l="1"/>
  <c r="W27" i="3" s="1"/>
  <c r="C12" i="5"/>
  <c r="H138" i="4"/>
  <c r="L27" i="3" l="1"/>
  <c r="L32" i="3" s="1"/>
  <c r="L30" i="3" s="1"/>
  <c r="L34" i="3" s="1"/>
  <c r="M27" i="3"/>
  <c r="M32" i="3" s="1"/>
  <c r="M30" i="3" s="1"/>
  <c r="M34" i="3" s="1"/>
  <c r="N27" i="3"/>
  <c r="N32" i="3" s="1"/>
  <c r="N30" i="3" s="1"/>
  <c r="N34" i="3" s="1"/>
  <c r="D12" i="5"/>
  <c r="D14" i="5" s="1"/>
  <c r="C14" i="5"/>
  <c r="R27" i="3"/>
  <c r="R32" i="3" s="1"/>
  <c r="R30" i="3" s="1"/>
  <c r="R34" i="3" s="1"/>
  <c r="K27" i="3"/>
  <c r="K32" i="3" s="1"/>
  <c r="K30" i="3" s="1"/>
  <c r="K34" i="3" s="1"/>
  <c r="H27" i="3"/>
  <c r="H32" i="3" s="1"/>
  <c r="Q27" i="3"/>
  <c r="Q32" i="3" s="1"/>
  <c r="Q30" i="3" s="1"/>
  <c r="Q34" i="3" s="1"/>
  <c r="O27" i="3"/>
  <c r="O32" i="3" s="1"/>
  <c r="O30" i="3" s="1"/>
  <c r="O34" i="3" s="1"/>
  <c r="I27" i="3"/>
  <c r="I32" i="3" s="1"/>
  <c r="I30" i="3" s="1"/>
  <c r="I34" i="3" s="1"/>
  <c r="P27" i="3"/>
  <c r="P32" i="3" s="1"/>
  <c r="P30" i="3" s="1"/>
  <c r="P34" i="3" s="1"/>
  <c r="J27" i="3"/>
  <c r="J32" i="3" s="1"/>
  <c r="J30" i="3" s="1"/>
  <c r="J34" i="3" s="1"/>
  <c r="S27" i="3"/>
  <c r="S32" i="3" s="1"/>
  <c r="S30" i="3" s="1"/>
  <c r="S34" i="3" s="1"/>
  <c r="W34" i="3"/>
  <c r="O36" i="3" l="1"/>
  <c r="M36" i="3"/>
  <c r="N36" i="3"/>
  <c r="L36" i="3"/>
  <c r="P36" i="3"/>
  <c r="K36" i="3"/>
  <c r="S36" i="3"/>
  <c r="R36" i="3"/>
  <c r="J36" i="3"/>
  <c r="V32" i="3"/>
  <c r="H30" i="3"/>
  <c r="H34" i="3" s="1"/>
  <c r="E8" i="5"/>
  <c r="E6" i="5"/>
  <c r="E13" i="5"/>
  <c r="E7" i="5"/>
  <c r="E9" i="5"/>
  <c r="E11" i="5"/>
  <c r="E10" i="5"/>
  <c r="E12" i="5"/>
  <c r="I36" i="3"/>
  <c r="Q36" i="3"/>
  <c r="E14" i="5" l="1"/>
  <c r="H36" i="3"/>
  <c r="H37" i="3" s="1"/>
  <c r="I37" i="3" s="1"/>
  <c r="J37" i="3" s="1"/>
  <c r="K37" i="3" s="1"/>
  <c r="H35" i="3"/>
  <c r="I35" i="3" s="1"/>
  <c r="J35" i="3" s="1"/>
  <c r="K35" i="3" s="1"/>
  <c r="L35" i="3" l="1"/>
  <c r="M35" i="3" s="1"/>
  <c r="N35" i="3" s="1"/>
  <c r="O35" i="3" s="1"/>
  <c r="P35" i="3" s="1"/>
  <c r="Q35" i="3" s="1"/>
  <c r="R35" i="3" s="1"/>
  <c r="S35" i="3" s="1"/>
  <c r="L37" i="3"/>
  <c r="M37" i="3" s="1"/>
  <c r="N37" i="3" s="1"/>
  <c r="O37" i="3" s="1"/>
  <c r="P37" i="3" s="1"/>
  <c r="Q37" i="3" s="1"/>
  <c r="R37" i="3" s="1"/>
  <c r="S37" i="3" s="1"/>
</calcChain>
</file>

<file path=xl/sharedStrings.xml><?xml version="1.0" encoding="utf-8"?>
<sst xmlns="http://schemas.openxmlformats.org/spreadsheetml/2006/main" count="1136" uniqueCount="433">
  <si>
    <t>CÓD</t>
  </si>
  <si>
    <t>ITEM</t>
  </si>
  <si>
    <t>DISCRIMINAÇÃO</t>
  </si>
  <si>
    <t>VALOR PARCIAL R$</t>
  </si>
  <si>
    <t>% sobre o Total</t>
  </si>
  <si>
    <t>1.0</t>
  </si>
  <si>
    <t>2.0</t>
  </si>
  <si>
    <t>3.0</t>
  </si>
  <si>
    <t>4.0</t>
  </si>
  <si>
    <t>5.0</t>
  </si>
  <si>
    <t>6.0</t>
  </si>
  <si>
    <t>7.0</t>
  </si>
  <si>
    <t xml:space="preserve">TOTAL GERAL </t>
  </si>
  <si>
    <t>BDI:</t>
  </si>
  <si>
    <t>PRAZO OBRA PREV.:</t>
  </si>
  <si>
    <t>ÓRGÃO</t>
  </si>
  <si>
    <t>DISCRIMINAÇÃO DO SERVIÇO</t>
  </si>
  <si>
    <t>UNID</t>
  </si>
  <si>
    <t>QTDE</t>
  </si>
  <si>
    <t>PREÇO UNITÁRIO (R$) COM BDI</t>
  </si>
  <si>
    <t>PREÇO TOTAL (R$)</t>
  </si>
  <si>
    <t>SICRO</t>
  </si>
  <si>
    <t>DER-ES EDIF.</t>
  </si>
  <si>
    <t>3.1</t>
  </si>
  <si>
    <t>4.1</t>
  </si>
  <si>
    <t>4.2</t>
  </si>
  <si>
    <t>5.1</t>
  </si>
  <si>
    <t xml:space="preserve">INSTALAÇÃO MANUT. CANTEIRO MOB., DESMOB. E PLACA DE OBRA </t>
  </si>
  <si>
    <t>6.1</t>
  </si>
  <si>
    <t>6.2</t>
  </si>
  <si>
    <t>7.1</t>
  </si>
  <si>
    <t>-</t>
  </si>
  <si>
    <t>TOTAL GERAL</t>
  </si>
  <si>
    <t>CRONOGRAMA FÍSICO - FINANCEIRO</t>
  </si>
  <si>
    <t>DISCRIMINAÇÃO DOS SERVIÇOS</t>
  </si>
  <si>
    <t>REPASSE</t>
  </si>
  <si>
    <t xml:space="preserve">VALOR DAS OBRAS </t>
  </si>
  <si>
    <t>R$</t>
  </si>
  <si>
    <t>%</t>
  </si>
  <si>
    <t>PREVISÃO DE DESENBOLSO MENSAL</t>
  </si>
  <si>
    <t>DESEMBOLSO ACUMULADO</t>
  </si>
  <si>
    <t>% PARCIAL</t>
  </si>
  <si>
    <t>% ACUMULADA</t>
  </si>
  <si>
    <t xml:space="preserve">CÓD: </t>
  </si>
  <si>
    <t>DATA-BASE:</t>
  </si>
  <si>
    <t>UNIDADE:</t>
  </si>
  <si>
    <t>ÓRG.</t>
  </si>
  <si>
    <t>CÓD.</t>
  </si>
  <si>
    <t>EQUIPAMENTO</t>
  </si>
  <si>
    <t>COND. DE TRAB.</t>
  </si>
  <si>
    <t>UTILIZAÇÃO</t>
  </si>
  <si>
    <t>CUSTO OPERACIONAL</t>
  </si>
  <si>
    <t>QUANT</t>
  </si>
  <si>
    <t>PROD</t>
  </si>
  <si>
    <t>IMPR</t>
  </si>
  <si>
    <t>CUSTO</t>
  </si>
  <si>
    <t>( A ) TOTAL</t>
  </si>
  <si>
    <t>MÃO DE OBRA SUPLEMENTAR</t>
  </si>
  <si>
    <t>UND</t>
  </si>
  <si>
    <t>SAL.
S/ ENC.</t>
  </si>
  <si>
    <t>ENC. SOCIAIS</t>
  </si>
  <si>
    <t>SAL.
C/ ENC.</t>
  </si>
  <si>
    <t xml:space="preserve"> CUSTO HORÁRIO</t>
  </si>
  <si>
    <t>P9824</t>
  </si>
  <si>
    <t>( B ) TOTAL</t>
  </si>
  <si>
    <t>( C ) ADICIONAL DE FERRAMENTAS MANUAIS</t>
  </si>
  <si>
    <t xml:space="preserve"> ( D ) PRODUÇÃO DA EQUIPE</t>
  </si>
  <si>
    <t>CUSTO UNITÁRIO DA EXECUÇÃO ( A + B + C) / D = ( E )</t>
  </si>
  <si>
    <t>MATERIAIS</t>
  </si>
  <si>
    <t>CONSUMO</t>
  </si>
  <si>
    <t>CUSTO UNITÁRIO</t>
  </si>
  <si>
    <t>( F ) TOTAL</t>
  </si>
  <si>
    <t>ATIVIDADES AUXILIARES</t>
  </si>
  <si>
    <t>( G ) TOTAL</t>
  </si>
  <si>
    <t>TEMPO FIXO</t>
  </si>
  <si>
    <t>( H ) TOTAL</t>
  </si>
  <si>
    <t>TRANSPORTE</t>
  </si>
  <si>
    <t>D.M.T.</t>
  </si>
  <si>
    <t>CONSUMO (tkm)</t>
  </si>
  <si>
    <t>XP</t>
  </si>
  <si>
    <t>XR</t>
  </si>
  <si>
    <t>( I ) TOTAL</t>
  </si>
  <si>
    <t>CUSTO DIRETO TOTAL  ( E ) + ( F ) + ( G ) + ( H ) + ( I )</t>
  </si>
  <si>
    <t>Administração Local</t>
  </si>
  <si>
    <t>7.2</t>
  </si>
  <si>
    <t>8.1</t>
  </si>
  <si>
    <t>1.1</t>
  </si>
  <si>
    <t>1.2</t>
  </si>
  <si>
    <t>2.1</t>
  </si>
  <si>
    <t>2.1.1</t>
  </si>
  <si>
    <t>7.3</t>
  </si>
  <si>
    <t>CESAN</t>
  </si>
  <si>
    <t>8.0</t>
  </si>
  <si>
    <t>5.2</t>
  </si>
  <si>
    <t>Nº</t>
  </si>
  <si>
    <t>MANTER COLUNA APENAS PARA O TOTAL DOS SERVIÇOS</t>
  </si>
  <si>
    <t>DER-ES ROD.</t>
  </si>
  <si>
    <t>Não Desonerado - LS: Conforme referenciais</t>
  </si>
  <si>
    <t>CANTEIRO DE OBRAS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</si>
  <si>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</si>
  <si>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</si>
  <si>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</si>
  <si>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</si>
  <si>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</si>
  <si>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</si>
  <si>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</si>
  <si>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</si>
  <si>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</si>
  <si>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</si>
  <si>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</si>
  <si>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</si>
  <si>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</si>
  <si>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</si>
  <si>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</si>
  <si>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SINALIZAÇÃO DE OBRAS</t>
  </si>
  <si>
    <t>1.2.1</t>
  </si>
  <si>
    <t>1.2.2</t>
  </si>
  <si>
    <t>1.2.3</t>
  </si>
  <si>
    <t>1.2.4</t>
  </si>
  <si>
    <t>1.2.5</t>
  </si>
  <si>
    <t xml:space="preserve">SERVIÇOS PRELIMINARES </t>
  </si>
  <si>
    <t>2.2</t>
  </si>
  <si>
    <t>2.2.1</t>
  </si>
  <si>
    <t>2.2.2</t>
  </si>
  <si>
    <t>2.2.3</t>
  </si>
  <si>
    <t>2.2.4</t>
  </si>
  <si>
    <t>EXTENSÃO:</t>
  </si>
  <si>
    <t>VALOR P/ km R$</t>
  </si>
  <si>
    <t>SERVIÇOS PRELIMINARES E COMPLEMENTARES</t>
  </si>
  <si>
    <t>3.1.1</t>
  </si>
  <si>
    <t>3.1.2</t>
  </si>
  <si>
    <t>3.1.3</t>
  </si>
  <si>
    <t>3.1.4</t>
  </si>
  <si>
    <t>3.2</t>
  </si>
  <si>
    <t>3.2.1</t>
  </si>
  <si>
    <t>3.2.2</t>
  </si>
  <si>
    <t>3.2.3</t>
  </si>
  <si>
    <t>3.2.4</t>
  </si>
  <si>
    <t>3.2.5</t>
  </si>
  <si>
    <t>3.2.6</t>
  </si>
  <si>
    <t>SERVIÇOS</t>
  </si>
  <si>
    <t>Concreto fck = 20 MPa - confecção em betoneira e lançamento manual - areia e brita comerciais</t>
  </si>
  <si>
    <t>DRENAGEM E O.A.C</t>
  </si>
  <si>
    <t>PAVIMENTAÇÃO</t>
  </si>
  <si>
    <t>Administração local</t>
  </si>
  <si>
    <t>und</t>
  </si>
  <si>
    <t>P9803</t>
  </si>
  <si>
    <t>P9812</t>
  </si>
  <si>
    <t>P9903</t>
  </si>
  <si>
    <t>P9949</t>
  </si>
  <si>
    <t>P9950</t>
  </si>
  <si>
    <t>CUSTO UNITÁRIO TOTAL PARA EXECUÇÃO DA OBRA (PRAZO DA OBRA =</t>
  </si>
  <si>
    <t>MESES)</t>
  </si>
  <si>
    <t>SINALIZAÇÃO</t>
  </si>
  <si>
    <t>OBRAS COMPLEMENTARES</t>
  </si>
  <si>
    <t>ADMINISTRAÇÃO LOCAL</t>
  </si>
  <si>
    <t>COMP.</t>
  </si>
  <si>
    <t>7.4</t>
  </si>
  <si>
    <t>VERTICAL</t>
  </si>
  <si>
    <t>HORIZONTAL</t>
  </si>
  <si>
    <t>5.1.1</t>
  </si>
  <si>
    <t>5.1.2</t>
  </si>
  <si>
    <t>5.2.1</t>
  </si>
  <si>
    <t>MB0001</t>
  </si>
  <si>
    <t>t</t>
  </si>
  <si>
    <t>MB0002</t>
  </si>
  <si>
    <t>Aquisição de E.A.I. (Imprimação)</t>
  </si>
  <si>
    <t>MB0005</t>
  </si>
  <si>
    <t>Transporte de E.A.I. (Imprimação)</t>
  </si>
  <si>
    <t>MB0006</t>
  </si>
  <si>
    <t>120 DIAS (%)</t>
  </si>
  <si>
    <t>150 DIAS (%)</t>
  </si>
  <si>
    <t>180 DIAS (%)</t>
  </si>
  <si>
    <t>2.1.2</t>
  </si>
  <si>
    <t>2.1.3</t>
  </si>
  <si>
    <t>M</t>
  </si>
  <si>
    <t>2.1.4</t>
  </si>
  <si>
    <t>Destocamento de árvores com diâmetro de 0,15 a 0,30 m</t>
  </si>
  <si>
    <t>4.1.1</t>
  </si>
  <si>
    <t>4.1.2</t>
  </si>
  <si>
    <t>4.1.3</t>
  </si>
  <si>
    <t>4.1.4</t>
  </si>
  <si>
    <t>4.2.1</t>
  </si>
  <si>
    <t>4.2.2</t>
  </si>
  <si>
    <t>210 DIAS (%)</t>
  </si>
  <si>
    <t>240 DIAS (%)</t>
  </si>
  <si>
    <t>270 DIAS (%)</t>
  </si>
  <si>
    <t>300 DIAS (%)</t>
  </si>
  <si>
    <t>330 DIAS (%)</t>
  </si>
  <si>
    <t>360 DIAS (%)</t>
  </si>
  <si>
    <t>AQUISIÇÃO E TRANSPORTE DOS MATERIAIS BETUMINOSOS E SOLOS (BDI PARA MATERIAIS ASFÁLTICOS E SOLOS = 15,28%)</t>
  </si>
  <si>
    <t>5.2.2</t>
  </si>
  <si>
    <t xml:space="preserve">SERVIÇOS </t>
  </si>
  <si>
    <t>Pavimentação</t>
  </si>
  <si>
    <t>Pavimentos de Concreto de Cimento Portland</t>
  </si>
  <si>
    <t>Serviços com Aço para Obras de Arte Especiais</t>
  </si>
  <si>
    <t>Obras de Arte Especiais sem Aço</t>
  </si>
  <si>
    <t>Superestrutura de Passarelas Metálicas</t>
  </si>
  <si>
    <t>Conservação Rodoviária</t>
  </si>
  <si>
    <t>Cimento Asfáltico Petróleo - CAP</t>
  </si>
  <si>
    <t>Emulsão Asfáltica</t>
  </si>
  <si>
    <t>Emulsão Asfáltica Modificada</t>
  </si>
  <si>
    <t>Emulsão Asfáltica de Imprimação</t>
  </si>
  <si>
    <t>Asfalto Diluído de Petróleo - ADP</t>
  </si>
  <si>
    <t>Asfalto Modificado por Polímero</t>
  </si>
  <si>
    <t>Asfalto Borracha</t>
  </si>
  <si>
    <t>Consultoria, Supervisão e Projeto</t>
  </si>
  <si>
    <t>IGP - DI</t>
  </si>
  <si>
    <t>E9577</t>
  </si>
  <si>
    <t>REVISÕES</t>
  </si>
  <si>
    <t xml:space="preserve">DATA </t>
  </si>
  <si>
    <t>R-00</t>
  </si>
  <si>
    <t>EMISSÃO INICIAL</t>
  </si>
  <si>
    <t>3.1.5</t>
  </si>
  <si>
    <t>3.1.6</t>
  </si>
  <si>
    <t>3.1.7</t>
  </si>
  <si>
    <t>3.1.8</t>
  </si>
  <si>
    <t>3.1.9</t>
  </si>
  <si>
    <t>4.1.5</t>
  </si>
  <si>
    <t>m²</t>
  </si>
  <si>
    <t>E9524</t>
  </si>
  <si>
    <t>E9762</t>
  </si>
  <si>
    <t>2.2.5</t>
  </si>
  <si>
    <t>m³</t>
  </si>
  <si>
    <t>E9605</t>
  </si>
  <si>
    <t>E9518</t>
  </si>
  <si>
    <t>E9682</t>
  </si>
  <si>
    <t>E9685</t>
  </si>
  <si>
    <t>m</t>
  </si>
  <si>
    <t>3.3</t>
  </si>
  <si>
    <t>3.2.7</t>
  </si>
  <si>
    <t>ESCAVAÇÕES E MOVIMENTOS DE TERRA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</si>
  <si>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</si>
  <si>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</si>
  <si>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</si>
  <si>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</si>
  <si>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</si>
  <si>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</si>
  <si>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</si>
  <si>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</si>
  <si>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</si>
  <si>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</si>
  <si>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</si>
  <si>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</si>
  <si>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</si>
  <si>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3.3.14</t>
  </si>
  <si>
    <t>3.3.15</t>
  </si>
  <si>
    <t>3.3.16</t>
  </si>
  <si>
    <t>3.3.17</t>
  </si>
  <si>
    <t>3.3.18</t>
  </si>
  <si>
    <t>3.3.19</t>
  </si>
  <si>
    <t>3.3.20</t>
  </si>
  <si>
    <t>Reaterro com areia e adensamento hidráulico, tudo incluído em Vias Urbanas</t>
  </si>
  <si>
    <t>E9526</t>
  </si>
  <si>
    <t>E9571</t>
  </si>
  <si>
    <t>5914449
5914464
5914479</t>
  </si>
  <si>
    <t>Transporte da areia suja - Caminhão basculante 10 m³</t>
  </si>
  <si>
    <t>TERRAPLANAGEM</t>
  </si>
  <si>
    <t>SERVIÇOS PRELIMINARES E TERRAPLANAGEM</t>
  </si>
  <si>
    <t>30 DIAS</t>
  </si>
  <si>
    <t>60 DIAS</t>
  </si>
  <si>
    <t>90 DIAS</t>
  </si>
  <si>
    <t>PRAZO DE CONTRATAÇÃO DOS SERVIÇOS</t>
  </si>
  <si>
    <t>390 DIAS (%)</t>
  </si>
  <si>
    <t>420 DIAS (%)</t>
  </si>
  <si>
    <t>450 DIAS (%)</t>
  </si>
  <si>
    <t>Tela de proteção de segurança de PVC cor laranja com suporte  para sinalização de obras</t>
  </si>
  <si>
    <t>Corpo de BSTC D = 0,80 m PA2 - areia, brita e pedra de mão comerciais</t>
  </si>
  <si>
    <t>Placa em aço - película I + III - fornecimento e implantação</t>
  </si>
  <si>
    <t>Suporte para placa de sinalização em madeira de lei tratada 8 x 8 cm - fornecimento e implantação</t>
  </si>
  <si>
    <t>Argamassa de cimento e areia 1:3 - confecção em betoneira e lançamento manual - areia comercial</t>
  </si>
  <si>
    <t>1.1.16</t>
  </si>
  <si>
    <t>6.3</t>
  </si>
  <si>
    <t>6.4</t>
  </si>
  <si>
    <t>Meio-fio de concreto - MFC 05 - areia e brita comerciais - fôrma de madeira</t>
  </si>
  <si>
    <t>Boca de BSTC D = 0,80 m - esconsidade 0° - areia e brita comerciais - alas retas</t>
  </si>
  <si>
    <t>Travessão de Travamento do Pavimento</t>
  </si>
  <si>
    <t>4.2.3</t>
  </si>
  <si>
    <t>Aquisição de solo de jazida comercial (saibreira)</t>
  </si>
  <si>
    <t>4.1.6</t>
  </si>
  <si>
    <t>Aquisição de CAP 50-70</t>
  </si>
  <si>
    <t>4.2.4</t>
  </si>
  <si>
    <t>4.2.5</t>
  </si>
  <si>
    <t>Transporte de CAP 50-70</t>
  </si>
  <si>
    <t>Concreto asfáltico - faixa C-12,5 - areia e brita comerciais</t>
  </si>
  <si>
    <t>4.1.7</t>
  </si>
  <si>
    <t>3.2.8</t>
  </si>
  <si>
    <t>7.5</t>
  </si>
  <si>
    <t>7.6</t>
  </si>
  <si>
    <t>Sub-base de mistura 50% de solo e 50% de Bica corrida</t>
  </si>
  <si>
    <t>2.1.5</t>
  </si>
  <si>
    <t>Destocamento de árvores com diâmetro maior que 0,30 m</t>
  </si>
  <si>
    <t>2.1.6</t>
  </si>
  <si>
    <t>Dissipador de energia - DEB 180-263 - areia, brita e pedra de mão comerciais</t>
  </si>
  <si>
    <t>P9833</t>
  </si>
  <si>
    <t>P9858</t>
  </si>
  <si>
    <t>P9821</t>
  </si>
  <si>
    <t>Caixa ralo simples (CXR-01) em blocos e grelha articulada em FFA</t>
  </si>
  <si>
    <t>M2623</t>
  </si>
  <si>
    <t>Grelha metálica simples para boca de lobo de 300 x 900 mm e capacidade de 300 kN - Caminhão carroceria 15 t</t>
  </si>
  <si>
    <t>SICRO - 2003622</t>
  </si>
  <si>
    <t>Caixa ralo dupla (CXRD-01) em blocos e grelha articulada em FFA</t>
  </si>
  <si>
    <t>Rampa de pedestres, com piso em ladrilho hidráulico podotátil</t>
  </si>
  <si>
    <t>Ladrilho hidráulico (argamassa cimento e areia 1:4), fornecimento e assentamento</t>
  </si>
  <si>
    <t>Caixa de ligação e passagem - CLP 02 - areia e brita comerciais</t>
  </si>
  <si>
    <t>Poço de visita - PVI 02 - areia e brita comerciais</t>
  </si>
  <si>
    <t>Poço de visita - PVI 03 - areia e brita comerciais</t>
  </si>
  <si>
    <t>Poço de visita - PVI 05 - areia e brita comerciais</t>
  </si>
  <si>
    <t>Chaminé dos poços de visita - CPV 01 - areia e brita comerciais</t>
  </si>
  <si>
    <t>Chaminé dos poços de visita - CPV 02 - areia e brita comerciais</t>
  </si>
  <si>
    <t>Alvenaria de blocos de concreto 19 x 19 x 39 cm com espessura de 20 cm - areia comercial</t>
  </si>
  <si>
    <t>Chaminé dos poços de visita - CPV 03 - areia e brita comerciais</t>
  </si>
  <si>
    <t>Corpo de BSTC D = 0,40 m PA2 - areia, brita e pedra de mão comerciais</t>
  </si>
  <si>
    <t>Corpo de BSTC D = 0,60 m PA2 - areia, brita e pedra de mão comerciais</t>
  </si>
  <si>
    <t>Corpo de BSTC D = 1,20 m PA2 - areia, brita e pedra de mão comerciais</t>
  </si>
  <si>
    <t>Boca de BSTC D = 0,60 m - esconsidade 0° - areia e brita comerciais - alas retas</t>
  </si>
  <si>
    <t>Boca de BSTC D = 1,20 m - esconsidade 0° - areia e brita comerciais - alas retas</t>
  </si>
  <si>
    <t>Dissipador de energia - DEB 240-316 - areia, brita e pedra de mão comerciais</t>
  </si>
  <si>
    <t>Dissipador de energia - DEB 300-511 - areia, brita e pedra de mão comerciais</t>
  </si>
  <si>
    <t>Placa de obra nas dimensões de 3,0 x 6,0 m, padrão DER-ES</t>
  </si>
  <si>
    <t>M2</t>
  </si>
  <si>
    <t>Aluguel de container p/ escritório c/ ar condicionado e banheiro, isolam.térmico e acústico, 2
luminárias, janela de vidro, tomada p/ comput. e telef.</t>
  </si>
  <si>
    <t>Mes</t>
  </si>
  <si>
    <t>Aluguel de container para almoxarifado</t>
  </si>
  <si>
    <t>Aluguel de container tipo refeitório simples, c/ 1 aparelho de ar condicionado, 2 luminárias e 2
janelas de vidro</t>
  </si>
  <si>
    <t>Aluguel de container tipo sanitário com 3 vasos sanitários, lavatório, mictório, 5 chuveiros, 2
venezianas e piso especial</t>
  </si>
  <si>
    <t>Rede de água c/ padrão de entrada d'água diâm. 3/4" conf. CESAN, incl. tubos e conexões p/
aliment., distrib., extravas. e limp., cons. o padrão a 25m</t>
  </si>
  <si>
    <t>Rede de esgoto, contendo fossa e filtro, incl. tubos e conexões de ligação entre caixas,
considerando distância de 25m</t>
  </si>
  <si>
    <t>Rede de luz, incl. padrão entr. energia trifás. cabo ligação até barracões, quadro distrib., disj. e
chave de força, cons. 20m entre padrão entr.e QDG</t>
  </si>
  <si>
    <t>Reservatório de fibra de vidro de 1000 L, incl. suporte em madeira de 7x12cm, elevado de 4m</t>
  </si>
  <si>
    <t>Ud</t>
  </si>
  <si>
    <t>Tapume Telha Metálica Ondulada 0,50mm Branca h=2,20m, incl. montagem estr. mad. 8"x8",
incl. faixas pint. esmalte sintético c/ h=40cm (Reaproveitamento 2x)</t>
  </si>
  <si>
    <t>Mobilização e desmobilização de caminhão basculante (máximo)</t>
  </si>
  <si>
    <t>h</t>
  </si>
  <si>
    <t>Mobilização e desmobilização de caminhão carroceria (máximo)</t>
  </si>
  <si>
    <t>Mobilização e desmobilização de caminhão tanque (6.000 L) (máximo)</t>
  </si>
  <si>
    <t>Mobilização e desmobilização de equipamentos com carreta prancha (máximo)</t>
  </si>
  <si>
    <t>Mobilização e desmobilização de container até 50 km</t>
  </si>
  <si>
    <t>Caminhão pipa 6.000 l, peso bruto total 13.000 kg, distância entre eixos 4,80 m, potência 189 cv inclusive tanque de aço para transporte de água, capacidade 6 m3 - chp diurno</t>
  </si>
  <si>
    <t>chp</t>
  </si>
  <si>
    <t>Cones para sinalização, fornecimento e colocação</t>
  </si>
  <si>
    <t>Elementos de madeira para sinalização - cavaletes</t>
  </si>
  <si>
    <t>Sinalização vertical com chapa em esmalte sintético</t>
  </si>
  <si>
    <t>Sinalização noturna ( fio com lâmpada e balde ), fornecimento e instalação</t>
  </si>
  <si>
    <t>Regularização do subleito - 100% Proctor intermediário</t>
  </si>
  <si>
    <t>Escavação e carga de material de jazida com escavadeira hidráulica de 1,56 m³</t>
  </si>
  <si>
    <t>Base ou sub-base de brita graduada com brita comercial - 100% Proctor modificado</t>
  </si>
  <si>
    <t>Imprimação com emulsão asfáltica</t>
  </si>
  <si>
    <t>M3</t>
  </si>
  <si>
    <t>un</t>
  </si>
  <si>
    <t>Pintura de faixa com tinta acrílica - espessura de 0,6 mm</t>
  </si>
  <si>
    <t>Pintura de setas e zebrados com tinta acrílica - espessura de 0,6 mm</t>
  </si>
  <si>
    <t>Desmatamento, destocamento e limpeza de área com árvores de diâmetro até 0,15 m</t>
  </si>
  <si>
    <t>Demolição de concreto simples com martelete</t>
  </si>
  <si>
    <t>Índice de preço para remoção de entulho decorrente da execução de obras (Classe A CONAMA - NBR 10.004 - Classe II-B), incluindo aluguel da caçamba, carga, transporte e descarga em área licenciada</t>
  </si>
  <si>
    <t>Escavação, carga e transporte de material de 1ª categoria - DMT de 50 a 200 m - caminho de serviço em revestimento primário - com escavadeira e caminhão basculante de 14 m³</t>
  </si>
  <si>
    <t>Escavação, carga e transporte de material de 1ª categoria - DMT de 1.600 a 1.800 m - caminho de serviço em revestimento primário - com escavadeira e caminhão basculante de 14 m³</t>
  </si>
  <si>
    <t>Escavação, carga e transporte de material de 2ª categoria - DMT de 50 a 200 m - caminho de serviço em revestimento primário - com escavadeira e caminhão basculante de 14 m³</t>
  </si>
  <si>
    <t>Compactação de aterros a 100% do Proctor intermediário</t>
  </si>
  <si>
    <t>Regularização de bota-fora com espalhamento e compactação</t>
  </si>
  <si>
    <t>m3</t>
  </si>
  <si>
    <t>Religação de rede de água em PVC DN 20 mm, inclusive conexões, em Vias Urbanas</t>
  </si>
  <si>
    <t>Religação de rede de água em PVC DN 32mm, incluisve conexões</t>
  </si>
  <si>
    <t>Religação de rede de água em PVC DN 75 mm, inclusive conexões, em Vias Urbanas</t>
  </si>
  <si>
    <t>Remanejamento de ligação e religação de redes de esgoto, em Vias Urbanas</t>
  </si>
  <si>
    <t>REDE AGUA PVC PBA 20 DN 75 S/PAV</t>
  </si>
  <si>
    <t>REDE ESG PVC NBR7362 150 1,26A1,75 S/PAV</t>
  </si>
  <si>
    <t>LIG PRED ESG CURTA C/MAT S/PAV H0,6A1,0M</t>
  </si>
  <si>
    <t>CAIXA LIGACAO PREDIAL EM ANEL CONCRETO</t>
  </si>
  <si>
    <t>TAMPA CAIXA DE LIGACAO PREDIAL ESGOTO</t>
  </si>
  <si>
    <t>Escavação mecânica de vala em material de 1ª categoria</t>
  </si>
  <si>
    <t>Escavação manual de vala em material de 1ª categoria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</si>
  <si>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</si>
  <si>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Reaterro e compactação com soquete vibratório</t>
  </si>
  <si>
    <t>Transporte com caminhão basculante de 10 m³ - rodovia pavimentada</t>
  </si>
  <si>
    <t>Transporte com caminhão basculante de 10 m³ - rodovia em revestimento primário</t>
  </si>
  <si>
    <t>UN</t>
  </si>
  <si>
    <t>tkm</t>
  </si>
  <si>
    <t>Fornecimento e plantio de grama em placas tipo esmeralda, inclusive fornecimento de terra vegetal</t>
  </si>
  <si>
    <t>m2</t>
  </si>
  <si>
    <t>Calçada de concreto fck=15 MP, camurçado c/ argam. cimento e areia 1:4, lastro de brita e 8
cm de concreto, incl. preparo da caixa e transp. da brita</t>
  </si>
  <si>
    <t>Transporte com caminhão carroceria de 15 t - rodovia pavimentada</t>
  </si>
  <si>
    <t>Transporte com caminhão carroceria de 15 t - rodovia em revestimento primário</t>
  </si>
  <si>
    <t>Transporte com caminhão carroceria com capacidade de 7 t e com guindauto com capacidade de elevação de 6,2 t - rodovia pavimentada</t>
  </si>
  <si>
    <t>Remoção mecanizada de revestimento asfáltico</t>
  </si>
  <si>
    <t>Meio fio de concreto pré-moldado (12 x 30 x 15) cm, inclusive caiação e transporte do meio fio
em Vias Urbanas</t>
  </si>
  <si>
    <t>Fôrmas de tábuas de pinho para dispositivos de drenagem - utilização de 3 vezes - confecção, instalação e retirada</t>
  </si>
  <si>
    <t xml:space="preserve">Retroescavadeira de pneus - capacidade da caçamba da pá-carregadeira de 0,76 m³ e da retroescavadeira de 0,29 m³ - 58 kW </t>
  </si>
  <si>
    <t>Caminhão tanque com capacidade de 10.000 l - 188 kW</t>
  </si>
  <si>
    <t>Caminhão tanque com capacidade de 6.000 l - 136 kW</t>
  </si>
  <si>
    <t>Conjunto moto bomba diam. 4"</t>
  </si>
  <si>
    <t>Grade de 24 discos rebocável de D = 60 cm (24")</t>
  </si>
  <si>
    <t>Motoniveladora - 93 kW</t>
  </si>
  <si>
    <t>Rolo compactador liso tandem vibratório autopropelido de 1,6 t - 18 kW</t>
  </si>
  <si>
    <t>Rolo compactador pé de carneiro vibratório autopropelido por pneus de 11,6 t - 82 kW</t>
  </si>
  <si>
    <t>Rolo compactador de pneus autopropelido de 27 t - 85 kW</t>
  </si>
  <si>
    <t>Trator agrícola sobre pneus - 77 kW</t>
  </si>
  <si>
    <t>Servente</t>
  </si>
  <si>
    <t>Encarregado de terraplenagem</t>
  </si>
  <si>
    <t>Encarregado de pista</t>
  </si>
  <si>
    <t>Greidista</t>
  </si>
  <si>
    <t>Almoxarife - mensalista</t>
  </si>
  <si>
    <t>mês</t>
  </si>
  <si>
    <t>Engenheiro - mensalista</t>
  </si>
  <si>
    <t>Auxiliar técnico - mensalista</t>
  </si>
  <si>
    <t>Laboratorista - mensalista</t>
  </si>
  <si>
    <t>Auxiliar de laboratório - mensalista</t>
  </si>
  <si>
    <t>Topógrafo - mensalista</t>
  </si>
  <si>
    <t>Auxiliar de topografia - mensalista</t>
  </si>
  <si>
    <t>Pedreiro</t>
  </si>
  <si>
    <t>Areia suja jazida com carregamento mecânico</t>
  </si>
  <si>
    <t>Bica corrida sem frete</t>
  </si>
  <si>
    <t>Aluguel mensal de instrumento de topografia ( Estação Total )</t>
  </si>
  <si>
    <t>Aluguel mensal de veículos tipo Gol  1.6, inclusive combustível</t>
  </si>
  <si>
    <t>Aluguel mensal de laboratório de betume</t>
  </si>
  <si>
    <t>Aluguel mensal de laboratório de solos</t>
  </si>
  <si>
    <t>Gasolina</t>
  </si>
  <si>
    <t>L</t>
  </si>
  <si>
    <t>Grelha metálica para boca de lobo com capacidade de até 300 kN - C = 0,90 m e L = 0,30 m</t>
  </si>
  <si>
    <t>PREFEITURA MUNICIPAL DE ARACRUZ - ES
SECRETARIA MUNICIPAL DE OBRAS - SEMOB
RESUMO GERAL DO ORÇAMENTO</t>
  </si>
  <si>
    <t>PROJETO: Infraestrutura das Av. Primo Bitti e João Motta</t>
  </si>
  <si>
    <t>BDI: 23,32%  |  BDI Diferenc. : 15,57%</t>
  </si>
  <si>
    <t>LOCAL: Bairros São Francisco e Itaparica</t>
  </si>
  <si>
    <t xml:space="preserve">REF: SICRO (out-25). DER-ES ROD. (abr-25 reaj. p/ out-25). CESAN (out-25). DER-ES EDIF. (out-25). </t>
  </si>
  <si>
    <t>Data-Base: out-25</t>
  </si>
  <si>
    <t>jan-26</t>
  </si>
  <si>
    <t>PREFEITURA MUNICIPAL DE ARACRUZ - ES
SECRETARIA MUNICIPAL DE OBRAS - SEMOB
PLANILHA ORÇAMENTÁRIA GERAL</t>
  </si>
  <si>
    <t>REF: SICRO (out-25). DER-ES ROD. (abr-25 reaj. p/ out-25). CESAN (out-25). DER-ES EDIF. (out-25).  | Data-Base: out-25</t>
  </si>
  <si>
    <t>ocultar</t>
  </si>
  <si>
    <t>PREFEITURA MUNICIPAL DE ARACRUZ - ES
SECRETARIA MUNICIPAL DE OBRAS - SEMOB
CRONOGRAMA FÍSICO-FINANCEIRO</t>
  </si>
  <si>
    <t>EXTENSÃO: 2,533 Km</t>
  </si>
  <si>
    <t xml:space="preserve">DER-ES ROD. (abr-25 reaj. p/ out-25). SICRO (out-25). </t>
  </si>
  <si>
    <t xml:space="preserve">SICRO (out-25).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</si>
</sst>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"/>
    <numFmt numFmtId="166" formatCode="0\ &quot;meses&quot;"/>
    <numFmt numFmtId="167" formatCode="&quot;SERVIÇO: &quot;@"/>
    <numFmt numFmtId="168" formatCode="&quot;REFERENCIA:              &quot;@"/>
    <numFmt numFmtId="169" formatCode="0.0000"/>
    <numFmt numFmtId="170" formatCode="#,##0.0000"/>
    <numFmt numFmtId="171" formatCode="0.0000000"/>
    <numFmt numFmtId="174" formatCode="_-* #,##0.0000_-;\-* #,##0.0000_-;_-* &quot;-&quot;??_-;_-@_-"/>
    <numFmt numFmtId="178" formatCode="0.00\ &quot;Km&quot;"/>
    <numFmt numFmtId="182" formatCode="&quot;R$&quot;\ #,##0.00"/>
  </numFmts>
  <fonts count="2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Berlin Sans FB Demi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Liberation Sans"/>
      <family val="2"/>
    </font>
    <font>
      <sz val="10"/>
      <color theme="1"/>
      <name val="Arial"/>
      <family val="2"/>
    </font>
    <font>
      <sz val="26"/>
      <color rgb="FFC00000"/>
      <name val="Calibri"/>
      <family val="2"/>
      <scheme val="minor"/>
    </font>
    <font>
      <sz val="12"/>
      <name val="Arial"/>
      <family val="2"/>
    </font>
    <font>
      <sz val="24"/>
      <color rgb="FFC00000"/>
      <name val="Calibri"/>
      <family val="2"/>
      <scheme val="minor"/>
    </font>
    <font>
      <sz val="11"/>
      <color rgb="FF000000"/>
      <name val="Calibri"/>
      <family val="2"/>
      <charset val="1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FFFFFF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9" fontId="16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17">
    <xf numFmtId="0" fontId="0" fillId="0" borderId="0" xfId="0"/>
    <xf numFmtId="0" fontId="9" fillId="3" borderId="36" xfId="3" applyFont="1" applyFill="1" applyBorder="1" applyAlignment="1">
      <alignment horizontal="center" vertical="center" wrapText="1"/>
    </xf>
    <xf numFmtId="4" fontId="9" fillId="3" borderId="37" xfId="3" applyNumberFormat="1" applyFont="1" applyFill="1" applyBorder="1" applyAlignment="1">
      <alignment vertical="center" wrapText="1"/>
    </xf>
    <xf numFmtId="4" fontId="9" fillId="3" borderId="37" xfId="4" applyNumberFormat="1" applyFont="1" applyFill="1" applyBorder="1" applyAlignment="1">
      <alignment horizontal="center" vertical="center" wrapText="1"/>
    </xf>
    <xf numFmtId="10" fontId="9" fillId="3" borderId="38" xfId="5" applyNumberFormat="1" applyFont="1" applyFill="1" applyBorder="1" applyAlignment="1">
      <alignment horizontal="center" vertical="center"/>
    </xf>
    <xf numFmtId="0" fontId="9" fillId="3" borderId="39" xfId="3" applyFont="1" applyFill="1" applyBorder="1" applyAlignment="1">
      <alignment horizontal="center" vertical="center" wrapText="1"/>
    </xf>
    <xf numFmtId="0" fontId="9" fillId="3" borderId="40" xfId="3" applyFont="1" applyFill="1" applyBorder="1" applyAlignment="1">
      <alignment horizontal="center" vertical="center" wrapText="1"/>
    </xf>
    <xf numFmtId="4" fontId="9" fillId="3" borderId="41" xfId="3" applyNumberFormat="1" applyFont="1" applyFill="1" applyBorder="1" applyAlignment="1">
      <alignment vertical="center" wrapText="1"/>
    </xf>
    <xf numFmtId="4" fontId="9" fillId="3" borderId="41" xfId="4" applyNumberFormat="1" applyFont="1" applyFill="1" applyBorder="1" applyAlignment="1">
      <alignment horizontal="center" vertical="center" wrapText="1"/>
    </xf>
    <xf numFmtId="44" fontId="5" fillId="0" borderId="0" xfId="1" applyFont="1"/>
    <xf numFmtId="164" fontId="0" fillId="0" borderId="0" xfId="0" applyNumberFormat="1"/>
    <xf numFmtId="10" fontId="0" fillId="0" borderId="0" xfId="0" applyNumberFormat="1"/>
    <xf numFmtId="0" fontId="8" fillId="6" borderId="33" xfId="3" applyFont="1" applyFill="1" applyBorder="1" applyAlignment="1">
      <alignment horizontal="center" vertical="center" wrapText="1"/>
    </xf>
    <xf numFmtId="0" fontId="8" fillId="6" borderId="34" xfId="3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center" vertical="center"/>
    </xf>
    <xf numFmtId="0" fontId="8" fillId="6" borderId="35" xfId="0" applyFont="1" applyFill="1" applyBorder="1" applyAlignment="1">
      <alignment horizontal="center" vertical="center"/>
    </xf>
    <xf numFmtId="4" fontId="8" fillId="6" borderId="14" xfId="4" applyNumberFormat="1" applyFont="1" applyFill="1" applyBorder="1" applyAlignment="1">
      <alignment horizontal="center" vertical="center" wrapText="1"/>
    </xf>
    <xf numFmtId="10" fontId="8" fillId="6" borderId="15" xfId="0" applyNumberFormat="1" applyFont="1" applyFill="1" applyBorder="1" applyAlignment="1">
      <alignment horizontal="center" vertical="center"/>
    </xf>
    <xf numFmtId="0" fontId="11" fillId="0" borderId="0" xfId="0" applyFont="1"/>
    <xf numFmtId="0" fontId="3" fillId="4" borderId="44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vertical="center"/>
    </xf>
    <xf numFmtId="0" fontId="3" fillId="4" borderId="30" xfId="0" applyFont="1" applyFill="1" applyBorder="1" applyAlignment="1">
      <alignment vertical="center"/>
    </xf>
    <xf numFmtId="0" fontId="3" fillId="0" borderId="34" xfId="3" applyFont="1" applyBorder="1" applyAlignment="1">
      <alignment horizontal="center" vertical="center" wrapText="1"/>
    </xf>
    <xf numFmtId="0" fontId="2" fillId="0" borderId="39" xfId="3" applyFont="1" applyBorder="1" applyAlignment="1">
      <alignment horizontal="center" vertical="center" wrapText="1"/>
    </xf>
    <xf numFmtId="0" fontId="2" fillId="0" borderId="41" xfId="3" applyFont="1" applyBorder="1" applyAlignment="1">
      <alignment horizontal="center" vertical="center" wrapText="1"/>
    </xf>
    <xf numFmtId="4" fontId="2" fillId="0" borderId="37" xfId="4" applyNumberFormat="1" applyFont="1" applyBorder="1" applyAlignment="1">
      <alignment horizontal="left" vertical="center" wrapText="1"/>
    </xf>
    <xf numFmtId="4" fontId="2" fillId="0" borderId="37" xfId="4" applyNumberFormat="1" applyFont="1" applyBorder="1" applyAlignment="1">
      <alignment horizontal="center" vertical="center" wrapText="1"/>
    </xf>
    <xf numFmtId="4" fontId="2" fillId="0" borderId="38" xfId="4" applyNumberFormat="1" applyFont="1" applyBorder="1" applyAlignment="1">
      <alignment horizontal="center" vertical="center" wrapText="1"/>
    </xf>
    <xf numFmtId="4" fontId="2" fillId="0" borderId="41" xfId="4" applyNumberFormat="1" applyFont="1" applyBorder="1" applyAlignment="1">
      <alignment horizontal="left" vertical="center" wrapText="1"/>
    </xf>
    <xf numFmtId="4" fontId="2" fillId="0" borderId="41" xfId="4" applyNumberFormat="1" applyFont="1" applyBorder="1" applyAlignment="1">
      <alignment horizontal="center" vertical="center" wrapText="1"/>
    </xf>
    <xf numFmtId="4" fontId="3" fillId="0" borderId="35" xfId="3" applyNumberFormat="1" applyFont="1" applyBorder="1" applyAlignment="1">
      <alignment horizontal="center" vertical="center" wrapText="1"/>
    </xf>
    <xf numFmtId="4" fontId="4" fillId="0" borderId="41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" fontId="11" fillId="0" borderId="0" xfId="0" applyNumberFormat="1" applyFont="1" applyAlignment="1">
      <alignment horizontal="center" vertical="center"/>
    </xf>
    <xf numFmtId="0" fontId="2" fillId="0" borderId="37" xfId="3" applyFont="1" applyBorder="1" applyAlignment="1">
      <alignment horizontal="center" vertical="center" wrapText="1"/>
    </xf>
    <xf numFmtId="4" fontId="2" fillId="0" borderId="37" xfId="3" applyNumberFormat="1" applyFont="1" applyBorder="1" applyAlignment="1">
      <alignment horizontal="center" vertical="center" wrapText="1"/>
    </xf>
    <xf numFmtId="1" fontId="12" fillId="0" borderId="0" xfId="3" applyNumberFormat="1" applyFont="1" applyAlignment="1">
      <alignment horizontal="center" vertical="center" wrapText="1"/>
    </xf>
    <xf numFmtId="0" fontId="2" fillId="0" borderId="27" xfId="3" applyFont="1" applyBorder="1" applyAlignment="1">
      <alignment horizontal="center" vertical="center" wrapText="1"/>
    </xf>
    <xf numFmtId="1" fontId="11" fillId="0" borderId="0" xfId="0" applyNumberFormat="1" applyFont="1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2" fillId="0" borderId="0" xfId="0" applyFont="1"/>
    <xf numFmtId="0" fontId="13" fillId="4" borderId="0" xfId="0" applyFont="1" applyFill="1"/>
    <xf numFmtId="0" fontId="4" fillId="0" borderId="0" xfId="0" applyFont="1"/>
    <xf numFmtId="0" fontId="2" fillId="0" borderId="37" xfId="0" applyFont="1" applyBorder="1" applyAlignment="1">
      <alignment horizontal="center"/>
    </xf>
    <xf numFmtId="4" fontId="4" fillId="0" borderId="56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3" fillId="4" borderId="0" xfId="0" applyNumberFormat="1" applyFont="1" applyFill="1"/>
    <xf numFmtId="0" fontId="2" fillId="0" borderId="41" xfId="0" applyFont="1" applyBorder="1" applyAlignment="1">
      <alignment horizontal="center"/>
    </xf>
    <xf numFmtId="0" fontId="4" fillId="8" borderId="0" xfId="0" applyFont="1" applyFill="1" applyAlignment="1">
      <alignment horizontal="center" vertical="center"/>
    </xf>
    <xf numFmtId="10" fontId="2" fillId="2" borderId="0" xfId="7" applyNumberFormat="1" applyFont="1" applyFill="1" applyBorder="1" applyAlignment="1">
      <alignment horizontal="center" vertical="center"/>
    </xf>
    <xf numFmtId="10" fontId="2" fillId="0" borderId="0" xfId="0" applyNumberFormat="1" applyFont="1"/>
    <xf numFmtId="0" fontId="2" fillId="4" borderId="0" xfId="0" applyFont="1" applyFill="1"/>
    <xf numFmtId="0" fontId="2" fillId="0" borderId="58" xfId="0" applyFont="1" applyBorder="1" applyAlignment="1">
      <alignment horizontal="center"/>
    </xf>
    <xf numFmtId="0" fontId="3" fillId="5" borderId="0" xfId="0" applyFont="1" applyFill="1" applyAlignment="1">
      <alignment horizontal="center" vertical="center"/>
    </xf>
    <xf numFmtId="4" fontId="4" fillId="0" borderId="38" xfId="0" applyNumberFormat="1" applyFont="1" applyBorder="1" applyAlignment="1">
      <alignment horizontal="center" vertical="center"/>
    </xf>
    <xf numFmtId="10" fontId="4" fillId="0" borderId="41" xfId="0" applyNumberFormat="1" applyFont="1" applyBorder="1" applyAlignment="1">
      <alignment horizontal="center" vertical="center"/>
    </xf>
    <xf numFmtId="10" fontId="4" fillId="0" borderId="38" xfId="0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10" fontId="4" fillId="0" borderId="68" xfId="0" applyNumberFormat="1" applyFont="1" applyBorder="1" applyAlignment="1">
      <alignment horizontal="center" vertical="center"/>
    </xf>
    <xf numFmtId="10" fontId="4" fillId="0" borderId="69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4" fontId="4" fillId="0" borderId="72" xfId="0" applyNumberFormat="1" applyFont="1" applyBorder="1" applyAlignment="1">
      <alignment horizontal="center" vertical="center"/>
    </xf>
    <xf numFmtId="4" fontId="4" fillId="0" borderId="73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5" xfId="0" applyFont="1" applyBorder="1" applyAlignment="1">
      <alignment vertical="center" wrapText="1"/>
    </xf>
    <xf numFmtId="0" fontId="3" fillId="0" borderId="44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6" borderId="59" xfId="0" applyFont="1" applyFill="1" applyBorder="1" applyAlignment="1">
      <alignment vertical="center"/>
    </xf>
    <xf numFmtId="0" fontId="3" fillId="6" borderId="60" xfId="0" applyFont="1" applyFill="1" applyBorder="1" applyAlignment="1">
      <alignment vertical="center"/>
    </xf>
    <xf numFmtId="0" fontId="3" fillId="4" borderId="35" xfId="8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center" vertical="center"/>
    </xf>
    <xf numFmtId="4" fontId="4" fillId="2" borderId="35" xfId="0" applyNumberFormat="1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10" fontId="4" fillId="4" borderId="41" xfId="2" applyNumberFormat="1" applyFont="1" applyFill="1" applyBorder="1" applyAlignment="1">
      <alignment horizontal="center" vertical="center"/>
    </xf>
    <xf numFmtId="4" fontId="4" fillId="4" borderId="41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" fontId="4" fillId="4" borderId="63" xfId="0" applyNumberFormat="1" applyFont="1" applyFill="1" applyBorder="1" applyAlignment="1">
      <alignment horizontal="center" vertical="center"/>
    </xf>
    <xf numFmtId="4" fontId="4" fillId="4" borderId="38" xfId="0" applyNumberFormat="1" applyFont="1" applyFill="1" applyBorder="1" applyAlignment="1">
      <alignment horizontal="center" vertical="center"/>
    </xf>
    <xf numFmtId="4" fontId="3" fillId="6" borderId="34" xfId="3" applyNumberFormat="1" applyFont="1" applyFill="1" applyBorder="1" applyAlignment="1">
      <alignment horizontal="center" vertical="center" wrapText="1"/>
    </xf>
    <xf numFmtId="4" fontId="3" fillId="6" borderId="48" xfId="3" applyNumberFormat="1" applyFont="1" applyFill="1" applyBorder="1" applyAlignment="1">
      <alignment vertical="center" wrapText="1"/>
    </xf>
    <xf numFmtId="4" fontId="3" fillId="6" borderId="49" xfId="3" applyNumberFormat="1" applyFont="1" applyFill="1" applyBorder="1" applyAlignment="1">
      <alignment vertical="center" wrapText="1"/>
    </xf>
    <xf numFmtId="4" fontId="3" fillId="6" borderId="50" xfId="3" applyNumberFormat="1" applyFont="1" applyFill="1" applyBorder="1" applyAlignment="1">
      <alignment vertical="center" wrapText="1"/>
    </xf>
    <xf numFmtId="44" fontId="3" fillId="6" borderId="50" xfId="6" applyFont="1" applyFill="1" applyBorder="1" applyAlignment="1">
      <alignment vertical="center" wrapText="1"/>
    </xf>
    <xf numFmtId="4" fontId="3" fillId="0" borderId="15" xfId="3" applyNumberFormat="1" applyFont="1" applyBorder="1" applyAlignment="1">
      <alignment horizontal="center" vertical="center" wrapText="1"/>
    </xf>
    <xf numFmtId="0" fontId="3" fillId="0" borderId="46" xfId="3" applyFont="1" applyBorder="1" applyAlignment="1">
      <alignment horizontal="center" vertical="center" wrapText="1"/>
    </xf>
    <xf numFmtId="0" fontId="3" fillId="0" borderId="49" xfId="3" applyFont="1" applyBorder="1" applyAlignment="1">
      <alignment horizontal="center" vertical="center" wrapText="1"/>
    </xf>
    <xf numFmtId="0" fontId="3" fillId="0" borderId="50" xfId="3" applyFont="1" applyBorder="1" applyAlignment="1">
      <alignment horizontal="center" vertical="center" wrapText="1"/>
    </xf>
    <xf numFmtId="4" fontId="4" fillId="2" borderId="56" xfId="0" applyNumberFormat="1" applyFont="1" applyFill="1" applyBorder="1" applyAlignment="1">
      <alignment horizontal="center" vertical="center"/>
    </xf>
    <xf numFmtId="10" fontId="3" fillId="4" borderId="25" xfId="5" applyNumberFormat="1" applyFont="1" applyFill="1" applyBorder="1" applyAlignment="1">
      <alignment horizontal="left" vertical="center"/>
    </xf>
    <xf numFmtId="10" fontId="3" fillId="4" borderId="26" xfId="5" applyNumberFormat="1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3" fillId="4" borderId="34" xfId="8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2" fontId="4" fillId="4" borderId="41" xfId="0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right" vertical="center"/>
    </xf>
    <xf numFmtId="2" fontId="4" fillId="0" borderId="57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4" fontId="4" fillId="4" borderId="74" xfId="0" applyNumberFormat="1" applyFont="1" applyFill="1" applyBorder="1" applyAlignment="1">
      <alignment horizontal="center" vertical="center"/>
    </xf>
    <xf numFmtId="4" fontId="4" fillId="4" borderId="35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3" fillId="0" borderId="33" xfId="3" applyFont="1" applyBorder="1" applyAlignment="1">
      <alignment horizontal="center" vertical="center" wrapText="1"/>
    </xf>
    <xf numFmtId="0" fontId="3" fillId="0" borderId="35" xfId="3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0" fontId="0" fillId="0" borderId="0" xfId="0" applyAlignment="1">
      <alignment wrapText="1"/>
    </xf>
    <xf numFmtId="0" fontId="7" fillId="4" borderId="0" xfId="0" applyFont="1" applyFill="1"/>
    <xf numFmtId="0" fontId="3" fillId="0" borderId="80" xfId="3" applyFont="1" applyBorder="1" applyAlignment="1">
      <alignment horizontal="center" vertical="center" wrapText="1"/>
    </xf>
    <xf numFmtId="0" fontId="3" fillId="0" borderId="52" xfId="3" applyFont="1" applyBorder="1" applyAlignment="1">
      <alignment horizontal="center" vertical="center" wrapText="1"/>
    </xf>
    <xf numFmtId="0" fontId="3" fillId="0" borderId="53" xfId="3" applyFont="1" applyBorder="1" applyAlignment="1">
      <alignment horizontal="center" vertical="center" wrapText="1"/>
    </xf>
    <xf numFmtId="4" fontId="4" fillId="4" borderId="18" xfId="0" applyNumberFormat="1" applyFont="1" applyFill="1" applyBorder="1" applyAlignment="1">
      <alignment horizontal="center" vertical="center"/>
    </xf>
    <xf numFmtId="9" fontId="0" fillId="0" borderId="0" xfId="2" applyFont="1"/>
    <xf numFmtId="174" fontId="0" fillId="0" borderId="0" xfId="16" applyNumberFormat="1" applyFont="1"/>
    <xf numFmtId="0" fontId="4" fillId="4" borderId="79" xfId="0" applyFont="1" applyFill="1" applyBorder="1" applyAlignment="1">
      <alignment horizontal="center" vertical="center"/>
    </xf>
    <xf numFmtId="0" fontId="4" fillId="4" borderId="78" xfId="0" applyFont="1" applyFill="1" applyBorder="1" applyAlignment="1">
      <alignment horizontal="left" vertical="center" wrapText="1"/>
    </xf>
    <xf numFmtId="0" fontId="4" fillId="4" borderId="78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 wrapText="1"/>
    </xf>
    <xf numFmtId="0" fontId="4" fillId="4" borderId="64" xfId="0" applyFont="1" applyFill="1" applyBorder="1" applyAlignment="1">
      <alignment horizontal="center" vertical="center" wrapText="1"/>
    </xf>
    <xf numFmtId="2" fontId="4" fillId="4" borderId="17" xfId="0" applyNumberFormat="1" applyFont="1" applyFill="1" applyBorder="1" applyAlignment="1">
      <alignment horizontal="center" vertical="center"/>
    </xf>
    <xf numFmtId="4" fontId="4" fillId="4" borderId="2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4" borderId="0" xfId="0" applyFont="1" applyFill="1" applyAlignment="1">
      <alignment horizontal="center" vertical="center"/>
    </xf>
    <xf numFmtId="1" fontId="11" fillId="0" borderId="0" xfId="0" applyNumberFormat="1" applyFont="1" applyAlignment="1">
      <alignment horizontal="center" vertical="center" wrapText="1"/>
    </xf>
    <xf numFmtId="0" fontId="20" fillId="0" borderId="0" xfId="0" applyFont="1"/>
    <xf numFmtId="44" fontId="0" fillId="0" borderId="0" xfId="1" applyFont="1"/>
    <xf numFmtId="0" fontId="4" fillId="0" borderId="24" xfId="0" applyFont="1" applyBorder="1" applyAlignment="1">
      <alignment horizontal="center" vertical="center"/>
    </xf>
    <xf numFmtId="0" fontId="4" fillId="4" borderId="57" xfId="0" applyFont="1" applyFill="1" applyBorder="1" applyAlignment="1">
      <alignment horizontal="left" vertical="center" wrapText="1"/>
    </xf>
    <xf numFmtId="2" fontId="4" fillId="4" borderId="57" xfId="0" applyNumberFormat="1" applyFont="1" applyFill="1" applyBorder="1" applyAlignment="1">
      <alignment horizontal="center" vertical="center"/>
    </xf>
    <xf numFmtId="4" fontId="4" fillId="0" borderId="57" xfId="0" applyNumberFormat="1" applyFont="1" applyBorder="1" applyAlignment="1">
      <alignment horizontal="center" vertical="center"/>
    </xf>
    <xf numFmtId="4" fontId="2" fillId="4" borderId="63" xfId="8" applyNumberFormat="1" applyFont="1" applyFill="1" applyBorder="1" applyAlignment="1">
      <alignment horizontal="center" vertical="center" wrapText="1"/>
    </xf>
    <xf numFmtId="4" fontId="2" fillId="4" borderId="38" xfId="8" applyNumberFormat="1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/>
    </xf>
    <xf numFmtId="0" fontId="4" fillId="4" borderId="58" xfId="0" applyFont="1" applyFill="1" applyBorder="1" applyAlignment="1">
      <alignment horizontal="left" vertical="center" wrapText="1"/>
    </xf>
    <xf numFmtId="2" fontId="4" fillId="4" borderId="58" xfId="0" applyNumberFormat="1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2" fontId="4" fillId="0" borderId="41" xfId="0" applyNumberFormat="1" applyFont="1" applyBorder="1" applyAlignment="1">
      <alignment horizontal="center" vertical="center"/>
    </xf>
    <xf numFmtId="0" fontId="4" fillId="4" borderId="58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right" vertical="center" wrapText="1"/>
    </xf>
    <xf numFmtId="0" fontId="1" fillId="4" borderId="65" xfId="0" applyFont="1" applyFill="1" applyBorder="1" applyAlignment="1">
      <alignment horizontal="center" vertical="center" wrapText="1"/>
    </xf>
    <xf numFmtId="0" fontId="4" fillId="0" borderId="87" xfId="0" applyFont="1" applyBorder="1" applyAlignment="1">
      <alignment horizontal="center" vertical="center" wrapText="1"/>
    </xf>
    <xf numFmtId="0" fontId="4" fillId="0" borderId="88" xfId="0" applyFont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/>
    </xf>
    <xf numFmtId="0" fontId="2" fillId="6" borderId="46" xfId="3" applyFont="1" applyFill="1" applyBorder="1" applyAlignment="1">
      <alignment horizontal="center" vertical="center" wrapText="1"/>
    </xf>
    <xf numFmtId="0" fontId="2" fillId="6" borderId="47" xfId="3" applyFont="1" applyFill="1" applyBorder="1" applyAlignment="1">
      <alignment horizontal="center" vertical="center" wrapText="1"/>
    </xf>
    <xf numFmtId="10" fontId="3" fillId="4" borderId="49" xfId="5" applyNumberFormat="1" applyFont="1" applyFill="1" applyBorder="1" applyAlignment="1">
      <alignment horizontal="left" vertical="center"/>
    </xf>
    <xf numFmtId="0" fontId="3" fillId="0" borderId="89" xfId="0" applyFont="1" applyBorder="1" applyAlignment="1">
      <alignment horizontal="left" vertical="center"/>
    </xf>
    <xf numFmtId="0" fontId="2" fillId="0" borderId="91" xfId="3" applyFont="1" applyBorder="1" applyAlignment="1">
      <alignment horizontal="center" vertical="center" wrapText="1"/>
    </xf>
    <xf numFmtId="4" fontId="2" fillId="0" borderId="62" xfId="4" applyNumberFormat="1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left" vertical="center"/>
    </xf>
    <xf numFmtId="0" fontId="3" fillId="0" borderId="92" xfId="0" applyFont="1" applyBorder="1" applyAlignment="1">
      <alignment horizontal="left" vertical="center"/>
    </xf>
    <xf numFmtId="0" fontId="3" fillId="0" borderId="91" xfId="0" applyFont="1" applyBorder="1" applyAlignment="1">
      <alignment vertical="center"/>
    </xf>
    <xf numFmtId="0" fontId="3" fillId="0" borderId="93" xfId="0" applyFont="1" applyBorder="1" applyAlignment="1">
      <alignment vertical="center" wrapText="1"/>
    </xf>
    <xf numFmtId="0" fontId="3" fillId="0" borderId="93" xfId="0" applyFont="1" applyBorder="1" applyAlignment="1">
      <alignment vertical="center"/>
    </xf>
    <xf numFmtId="0" fontId="8" fillId="6" borderId="48" xfId="0" applyFont="1" applyFill="1" applyBorder="1" applyAlignment="1">
      <alignment horizontal="center" vertical="center"/>
    </xf>
    <xf numFmtId="4" fontId="9" fillId="3" borderId="95" xfId="4" applyNumberFormat="1" applyFont="1" applyFill="1" applyBorder="1" applyAlignment="1">
      <alignment horizontal="center" vertical="center" wrapText="1"/>
    </xf>
    <xf numFmtId="178" fontId="3" fillId="0" borderId="28" xfId="0" applyNumberFormat="1" applyFont="1" applyBorder="1" applyAlignment="1">
      <alignment horizontal="left" vertical="center"/>
    </xf>
    <xf numFmtId="10" fontId="1" fillId="0" borderId="47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64" xfId="0" applyFont="1" applyFill="1" applyBorder="1" applyAlignment="1">
      <alignment horizontal="center" vertical="center"/>
    </xf>
    <xf numFmtId="2" fontId="1" fillId="4" borderId="12" xfId="0" applyNumberFormat="1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182" fontId="1" fillId="4" borderId="15" xfId="0" applyNumberFormat="1" applyFont="1" applyFill="1" applyBorder="1" applyAlignment="1">
      <alignment horizontal="center" vertical="center"/>
    </xf>
    <xf numFmtId="0" fontId="2" fillId="4" borderId="39" xfId="3" applyFont="1" applyFill="1" applyBorder="1" applyAlignment="1">
      <alignment horizontal="center" vertical="center" wrapText="1"/>
    </xf>
    <xf numFmtId="4" fontId="3" fillId="6" borderId="48" xfId="3" applyNumberFormat="1" applyFont="1" applyFill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/>
    </xf>
    <xf numFmtId="10" fontId="2" fillId="2" borderId="34" xfId="7" applyNumberFormat="1" applyFont="1" applyFill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0" fontId="4" fillId="7" borderId="35" xfId="0" applyFont="1" applyFill="1" applyBorder="1" applyAlignment="1">
      <alignment horizontal="center" vertical="center"/>
    </xf>
    <xf numFmtId="10" fontId="2" fillId="2" borderId="35" xfId="7" applyNumberFormat="1" applyFont="1" applyFill="1" applyBorder="1" applyAlignment="1">
      <alignment horizontal="center" vertical="center"/>
    </xf>
    <xf numFmtId="0" fontId="3" fillId="0" borderId="96" xfId="0" applyFont="1" applyBorder="1" applyAlignment="1">
      <alignment vertical="center"/>
    </xf>
    <xf numFmtId="0" fontId="3" fillId="0" borderId="89" xfId="0" applyFont="1" applyBorder="1" applyAlignment="1">
      <alignment vertical="center" wrapText="1"/>
    </xf>
    <xf numFmtId="0" fontId="3" fillId="0" borderId="81" xfId="0" applyFont="1" applyBorder="1" applyAlignment="1">
      <alignment vertical="center"/>
    </xf>
    <xf numFmtId="0" fontId="3" fillId="0" borderId="89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10" fontId="4" fillId="0" borderId="0" xfId="0" applyNumberFormat="1" applyFont="1"/>
    <xf numFmtId="0" fontId="3" fillId="0" borderId="26" xfId="0" applyFont="1" applyBorder="1" applyAlignment="1">
      <alignment vertical="center"/>
    </xf>
    <xf numFmtId="0" fontId="3" fillId="0" borderId="94" xfId="0" applyFont="1" applyBorder="1" applyAlignment="1">
      <alignment vertical="center"/>
    </xf>
    <xf numFmtId="0" fontId="3" fillId="0" borderId="97" xfId="0" applyFont="1" applyBorder="1" applyAlignment="1">
      <alignment vertical="center"/>
    </xf>
    <xf numFmtId="0" fontId="4" fillId="7" borderId="48" xfId="0" applyFont="1" applyFill="1" applyBorder="1" applyAlignment="1">
      <alignment horizontal="center" vertical="center"/>
    </xf>
    <xf numFmtId="10" fontId="2" fillId="2" borderId="48" xfId="7" applyNumberFormat="1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2" fontId="4" fillId="4" borderId="62" xfId="0" applyNumberFormat="1" applyFont="1" applyFill="1" applyBorder="1" applyAlignment="1">
      <alignment horizontal="center" vertical="center"/>
    </xf>
    <xf numFmtId="0" fontId="9" fillId="3" borderId="67" xfId="3" applyFont="1" applyFill="1" applyBorder="1" applyAlignment="1">
      <alignment horizontal="center" vertical="center" wrapText="1"/>
    </xf>
    <xf numFmtId="0" fontId="9" fillId="3" borderId="87" xfId="3" applyFont="1" applyFill="1" applyBorder="1" applyAlignment="1">
      <alignment horizontal="center" vertical="center" wrapText="1"/>
    </xf>
    <xf numFmtId="4" fontId="9" fillId="3" borderId="69" xfId="4" applyNumberFormat="1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4" fontId="22" fillId="0" borderId="34" xfId="0" applyNumberFormat="1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4" fontId="9" fillId="3" borderId="38" xfId="4" applyNumberFormat="1" applyFont="1" applyFill="1" applyBorder="1" applyAlignment="1">
      <alignment horizontal="center" vertical="center" wrapText="1"/>
    </xf>
    <xf numFmtId="4" fontId="4" fillId="0" borderId="28" xfId="0" applyNumberFormat="1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2" fontId="4" fillId="4" borderId="56" xfId="0" applyNumberFormat="1" applyFont="1" applyFill="1" applyBorder="1" applyAlignment="1">
      <alignment horizontal="center" vertical="center"/>
    </xf>
    <xf numFmtId="0" fontId="4" fillId="4" borderId="92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left" vertical="center" wrapText="1"/>
    </xf>
    <xf numFmtId="2" fontId="4" fillId="4" borderId="37" xfId="0" applyNumberFormat="1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10" fontId="2" fillId="0" borderId="9" xfId="7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0" fontId="2" fillId="4" borderId="90" xfId="7" applyNumberFormat="1" applyFont="1" applyFill="1" applyBorder="1" applyAlignment="1">
      <alignment horizontal="center" vertical="center"/>
    </xf>
    <xf numFmtId="4" fontId="4" fillId="0" borderId="47" xfId="0" applyNumberFormat="1" applyFont="1" applyBorder="1" applyAlignment="1">
      <alignment horizontal="center" vertical="center"/>
    </xf>
    <xf numFmtId="0" fontId="4" fillId="7" borderId="47" xfId="0" applyFont="1" applyFill="1" applyBorder="1" applyAlignment="1">
      <alignment horizontal="center" vertical="center"/>
    </xf>
    <xf numFmtId="10" fontId="2" fillId="2" borderId="47" xfId="7" applyNumberFormat="1" applyFont="1" applyFill="1" applyBorder="1" applyAlignment="1">
      <alignment horizontal="center" vertical="center"/>
    </xf>
    <xf numFmtId="4" fontId="1" fillId="0" borderId="95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4" fontId="4" fillId="0" borderId="77" xfId="0" applyNumberFormat="1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10" fontId="2" fillId="0" borderId="61" xfId="7" applyNumberFormat="1" applyFont="1" applyFill="1" applyBorder="1" applyAlignment="1">
      <alignment horizontal="center" vertical="center"/>
    </xf>
    <xf numFmtId="0" fontId="3" fillId="6" borderId="65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0" xfId="0" applyFont="1" applyFill="1" applyBorder="1" applyAlignment="1">
      <alignment horizontal="center" vertical="center" wrapText="1"/>
    </xf>
    <xf numFmtId="0" fontId="3" fillId="6" borderId="61" xfId="0" applyFont="1" applyFill="1" applyBorder="1" applyAlignment="1">
      <alignment horizontal="center" vertical="center" wrapText="1"/>
    </xf>
    <xf numFmtId="0" fontId="3" fillId="6" borderId="55" xfId="0" applyFont="1" applyFill="1" applyBorder="1" applyAlignment="1">
      <alignment horizontal="center" vertical="center" wrapText="1"/>
    </xf>
    <xf numFmtId="4" fontId="4" fillId="0" borderId="101" xfId="0" applyNumberFormat="1" applyFont="1" applyBorder="1" applyAlignment="1">
      <alignment horizontal="center" vertical="center"/>
    </xf>
    <xf numFmtId="10" fontId="4" fillId="0" borderId="28" xfId="0" applyNumberFormat="1" applyFont="1" applyBorder="1" applyAlignment="1">
      <alignment horizontal="center" vertical="center"/>
    </xf>
    <xf numFmtId="10" fontId="4" fillId="0" borderId="98" xfId="0" applyNumberFormat="1" applyFont="1" applyBorder="1" applyAlignment="1">
      <alignment horizontal="center" vertical="center"/>
    </xf>
    <xf numFmtId="4" fontId="4" fillId="0" borderId="0" xfId="0" applyNumberFormat="1" applyFont="1"/>
    <xf numFmtId="1" fontId="12" fillId="9" borderId="0" xfId="3" applyNumberFormat="1" applyFont="1" applyFill="1" applyAlignment="1">
      <alignment horizontal="center" vertical="center" wrapText="1"/>
    </xf>
    <xf numFmtId="0" fontId="11" fillId="9" borderId="0" xfId="0" applyFont="1" applyFill="1" applyAlignment="1">
      <alignment vertical="center"/>
    </xf>
    <xf numFmtId="4" fontId="11" fillId="9" borderId="0" xfId="0" applyNumberFormat="1" applyFont="1" applyFill="1" applyAlignment="1">
      <alignment vertical="center"/>
    </xf>
    <xf numFmtId="0" fontId="11" fillId="9" borderId="0" xfId="0" applyFont="1" applyFill="1"/>
    <xf numFmtId="4" fontId="2" fillId="4" borderId="37" xfId="3" applyNumberFormat="1" applyFont="1" applyFill="1" applyBorder="1" applyAlignment="1">
      <alignment horizontal="center" vertical="center" wrapText="1"/>
    </xf>
    <xf numFmtId="0" fontId="2" fillId="4" borderId="41" xfId="3" applyFont="1" applyFill="1" applyBorder="1" applyAlignment="1">
      <alignment horizontal="center" vertical="center" wrapText="1"/>
    </xf>
    <xf numFmtId="4" fontId="2" fillId="4" borderId="37" xfId="4" applyNumberFormat="1" applyFont="1" applyFill="1" applyBorder="1" applyAlignment="1">
      <alignment horizontal="left" vertical="center" wrapText="1"/>
    </xf>
    <xf numFmtId="4" fontId="2" fillId="4" borderId="37" xfId="4" applyNumberFormat="1" applyFont="1" applyFill="1" applyBorder="1" applyAlignment="1">
      <alignment horizontal="center" vertical="center" wrapText="1"/>
    </xf>
    <xf numFmtId="4" fontId="2" fillId="4" borderId="62" xfId="4" applyNumberFormat="1" applyFont="1" applyFill="1" applyBorder="1" applyAlignment="1">
      <alignment horizontal="center" vertical="center" wrapText="1"/>
    </xf>
    <xf numFmtId="1" fontId="12" fillId="4" borderId="0" xfId="3" applyNumberFormat="1" applyFont="1" applyFill="1" applyAlignment="1">
      <alignment horizontal="center" vertical="center" wrapText="1"/>
    </xf>
    <xf numFmtId="0" fontId="11" fillId="4" borderId="0" xfId="0" applyFont="1" applyFill="1" applyAlignment="1">
      <alignment vertical="center"/>
    </xf>
    <xf numFmtId="4" fontId="11" fillId="4" borderId="0" xfId="0" applyNumberFormat="1" applyFont="1" applyFill="1" applyAlignment="1">
      <alignment vertical="center"/>
    </xf>
    <xf numFmtId="0" fontId="11" fillId="4" borderId="0" xfId="0" applyFont="1" applyFill="1"/>
    <xf numFmtId="0" fontId="2" fillId="4" borderId="27" xfId="3" applyFont="1" applyFill="1" applyBorder="1" applyAlignment="1">
      <alignment horizontal="center" vertical="center" wrapText="1"/>
    </xf>
    <xf numFmtId="0" fontId="2" fillId="4" borderId="37" xfId="3" applyFont="1" applyFill="1" applyBorder="1" applyAlignment="1">
      <alignment horizontal="center" vertical="center" wrapText="1"/>
    </xf>
    <xf numFmtId="4" fontId="9" fillId="3" borderId="63" xfId="4" quotePrefix="1" applyNumberFormat="1" applyFont="1" applyFill="1" applyBorder="1" applyAlignment="1">
      <alignment horizontal="center" vertical="center" wrapText="1"/>
    </xf>
    <xf numFmtId="4" fontId="4" fillId="0" borderId="53" xfId="0" applyNumberFormat="1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10" fontId="2" fillId="0" borderId="55" xfId="7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vertical="center"/>
    </xf>
    <xf numFmtId="10" fontId="11" fillId="0" borderId="0" xfId="2" applyNumberFormat="1" applyFont="1" applyAlignment="1">
      <alignment vertical="center"/>
    </xf>
    <xf numFmtId="0" fontId="8" fillId="6" borderId="42" xfId="3" applyFont="1" applyFill="1" applyBorder="1" applyAlignment="1">
      <alignment horizontal="center" vertical="center" wrapText="1"/>
    </xf>
    <xf numFmtId="0" fontId="8" fillId="6" borderId="13" xfId="3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8" fillId="6" borderId="34" xfId="3" applyFont="1" applyFill="1" applyBorder="1" applyAlignment="1">
      <alignment horizontal="center" vertical="center" wrapText="1"/>
    </xf>
    <xf numFmtId="4" fontId="9" fillId="3" borderId="57" xfId="3" applyNumberFormat="1" applyFont="1" applyFill="1" applyBorder="1" applyAlignment="1">
      <alignment horizontal="center" vertical="center" wrapText="1"/>
    </xf>
    <xf numFmtId="4" fontId="9" fillId="3" borderId="41" xfId="3" applyNumberFormat="1" applyFont="1" applyFill="1" applyBorder="1" applyAlignment="1">
      <alignment horizontal="center" vertical="center" wrapText="1"/>
    </xf>
    <xf numFmtId="4" fontId="9" fillId="3" borderId="68" xfId="3" applyNumberFormat="1" applyFont="1" applyFill="1" applyBorder="1" applyAlignment="1">
      <alignment horizontal="center" vertical="center" wrapText="1"/>
    </xf>
    <xf numFmtId="0" fontId="8" fillId="10" borderId="1" xfId="3" applyFont="1" applyFill="1" applyBorder="1" applyAlignment="1">
      <alignment horizontal="center" vertical="center" wrapText="1"/>
    </xf>
    <xf numFmtId="0" fontId="8" fillId="10" borderId="2" xfId="3" applyFont="1" applyFill="1" applyBorder="1" applyAlignment="1">
      <alignment horizontal="center" vertical="center" wrapText="1"/>
    </xf>
    <xf numFmtId="0" fontId="8" fillId="10" borderId="43" xfId="3" applyFont="1" applyFill="1" applyBorder="1" applyAlignment="1">
      <alignment horizontal="center" vertical="center" wrapText="1"/>
    </xf>
    <xf numFmtId="4" fontId="15" fillId="11" borderId="34" xfId="0" applyNumberFormat="1" applyFont="1" applyFill="1" applyBorder="1" applyAlignment="1">
      <alignment horizontal="center" vertical="center" wrapText="1"/>
    </xf>
    <xf numFmtId="3" fontId="3" fillId="6" borderId="46" xfId="4" applyNumberFormat="1" applyFont="1" applyFill="1" applyBorder="1" applyAlignment="1">
      <alignment horizontal="right" vertical="center" wrapText="1"/>
    </xf>
    <xf numFmtId="3" fontId="3" fillId="6" borderId="49" xfId="4" applyNumberFormat="1" applyFont="1" applyFill="1" applyBorder="1" applyAlignment="1">
      <alignment horizontal="right" vertical="center" wrapText="1"/>
    </xf>
    <xf numFmtId="3" fontId="3" fillId="6" borderId="47" xfId="4" applyNumberFormat="1" applyFont="1" applyFill="1" applyBorder="1" applyAlignment="1">
      <alignment horizontal="right" vertical="center" wrapText="1"/>
    </xf>
    <xf numFmtId="0" fontId="3" fillId="0" borderId="46" xfId="3" applyFont="1" applyBorder="1" applyAlignment="1">
      <alignment horizontal="center" vertical="center" wrapText="1"/>
    </xf>
    <xf numFmtId="0" fontId="3" fillId="0" borderId="49" xfId="3" applyFont="1" applyBorder="1" applyAlignment="1">
      <alignment horizontal="center" vertical="center" wrapText="1"/>
    </xf>
    <xf numFmtId="0" fontId="3" fillId="0" borderId="50" xfId="3" applyFont="1" applyBorder="1" applyAlignment="1">
      <alignment horizontal="center" vertical="center" wrapText="1"/>
    </xf>
    <xf numFmtId="0" fontId="2" fillId="6" borderId="46" xfId="3" applyFont="1" applyFill="1" applyBorder="1" applyAlignment="1">
      <alignment horizontal="center" vertical="center" wrapText="1"/>
    </xf>
    <xf numFmtId="0" fontId="2" fillId="6" borderId="47" xfId="3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1" fontId="6" fillId="0" borderId="43" xfId="0" applyNumberFormat="1" applyFont="1" applyBorder="1" applyAlignment="1">
      <alignment horizontal="center" vertical="center"/>
    </xf>
    <xf numFmtId="166" fontId="3" fillId="0" borderId="45" xfId="0" applyNumberFormat="1" applyFont="1" applyBorder="1" applyAlignment="1">
      <alignment horizontal="left" vertical="center"/>
    </xf>
    <xf numFmtId="166" fontId="3" fillId="0" borderId="32" xfId="0" applyNumberFormat="1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90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178" fontId="3" fillId="0" borderId="30" xfId="0" applyNumberFormat="1" applyFont="1" applyBorder="1" applyAlignment="1">
      <alignment horizontal="left" vertical="center"/>
    </xf>
    <xf numFmtId="3" fontId="3" fillId="6" borderId="42" xfId="4" applyNumberFormat="1" applyFont="1" applyFill="1" applyBorder="1" applyAlignment="1">
      <alignment horizontal="right" vertical="center" wrapText="1"/>
    </xf>
    <xf numFmtId="3" fontId="3" fillId="6" borderId="12" xfId="4" applyNumberFormat="1" applyFont="1" applyFill="1" applyBorder="1" applyAlignment="1">
      <alignment horizontal="right" vertical="center" wrapText="1"/>
    </xf>
    <xf numFmtId="3" fontId="3" fillId="6" borderId="13" xfId="4" applyNumberFormat="1" applyFont="1" applyFill="1" applyBorder="1" applyAlignment="1">
      <alignment horizontal="right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8" fillId="10" borderId="84" xfId="0" applyFont="1" applyFill="1" applyBorder="1" applyAlignment="1">
      <alignment horizontal="center" vertical="center"/>
    </xf>
    <xf numFmtId="0" fontId="8" fillId="10" borderId="85" xfId="0" applyFont="1" applyFill="1" applyBorder="1" applyAlignment="1">
      <alignment horizontal="center" vertical="center"/>
    </xf>
    <xf numFmtId="0" fontId="8" fillId="10" borderId="86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67" xfId="0" applyFont="1" applyBorder="1" applyAlignment="1">
      <alignment horizontal="left" vertical="center"/>
    </xf>
    <xf numFmtId="0" fontId="3" fillId="0" borderId="68" xfId="0" applyFont="1" applyBorder="1" applyAlignment="1">
      <alignment horizontal="left" vertical="center"/>
    </xf>
    <xf numFmtId="0" fontId="3" fillId="0" borderId="100" xfId="0" applyFont="1" applyBorder="1" applyAlignment="1">
      <alignment horizontal="left" vertical="center"/>
    </xf>
    <xf numFmtId="0" fontId="3" fillId="0" borderId="71" xfId="0" applyFont="1" applyBorder="1" applyAlignment="1">
      <alignment horizontal="left" vertical="center"/>
    </xf>
    <xf numFmtId="0" fontId="3" fillId="0" borderId="72" xfId="0" applyFont="1" applyBorder="1" applyAlignment="1">
      <alignment horizontal="left" vertical="center"/>
    </xf>
    <xf numFmtId="0" fontId="3" fillId="0" borderId="99" xfId="0" applyFont="1" applyBorder="1" applyAlignment="1">
      <alignment horizontal="left" vertical="center"/>
    </xf>
    <xf numFmtId="169" fontId="4" fillId="4" borderId="29" xfId="0" applyNumberFormat="1" applyFont="1" applyFill="1" applyBorder="1" applyAlignment="1">
      <alignment horizontal="center" vertical="center"/>
    </xf>
    <xf numFmtId="169" fontId="4" fillId="4" borderId="30" xfId="0" applyNumberFormat="1" applyFont="1" applyFill="1" applyBorder="1" applyAlignment="1">
      <alignment horizontal="center" vertical="center"/>
    </xf>
    <xf numFmtId="169" fontId="4" fillId="4" borderId="28" xfId="0" applyNumberFormat="1" applyFont="1" applyFill="1" applyBorder="1" applyAlignment="1">
      <alignment horizontal="center" vertical="center"/>
    </xf>
    <xf numFmtId="4" fontId="4" fillId="4" borderId="83" xfId="0" applyNumberFormat="1" applyFont="1" applyFill="1" applyBorder="1" applyAlignment="1">
      <alignment horizontal="center" vertical="center"/>
    </xf>
    <xf numFmtId="4" fontId="4" fillId="4" borderId="32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170" fontId="4" fillId="4" borderId="29" xfId="0" applyNumberFormat="1" applyFont="1" applyFill="1" applyBorder="1" applyAlignment="1">
      <alignment horizontal="center" vertical="center"/>
    </xf>
    <xf numFmtId="170" fontId="4" fillId="4" borderId="28" xfId="0" applyNumberFormat="1" applyFont="1" applyFill="1" applyBorder="1" applyAlignment="1">
      <alignment horizontal="center" vertical="center"/>
    </xf>
    <xf numFmtId="165" fontId="4" fillId="4" borderId="17" xfId="0" applyNumberFormat="1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right" vertical="center"/>
    </xf>
    <xf numFmtId="0" fontId="1" fillId="2" borderId="47" xfId="0" applyFont="1" applyFill="1" applyBorder="1" applyAlignment="1">
      <alignment horizontal="right" vertical="center"/>
    </xf>
    <xf numFmtId="0" fontId="1" fillId="2" borderId="34" xfId="0" applyFont="1" applyFill="1" applyBorder="1" applyAlignment="1">
      <alignment horizontal="right" vertical="center"/>
    </xf>
    <xf numFmtId="0" fontId="3" fillId="4" borderId="16" xfId="8" applyFont="1" applyFill="1" applyBorder="1" applyAlignment="1">
      <alignment horizontal="center" vertical="center" wrapText="1"/>
    </xf>
    <xf numFmtId="0" fontId="3" fillId="4" borderId="65" xfId="8" applyFont="1" applyFill="1" applyBorder="1" applyAlignment="1">
      <alignment horizontal="center" vertical="center" wrapText="1"/>
    </xf>
    <xf numFmtId="0" fontId="3" fillId="4" borderId="4" xfId="8" applyFont="1" applyFill="1" applyBorder="1" applyAlignment="1">
      <alignment horizontal="center" vertical="center"/>
    </xf>
    <xf numFmtId="0" fontId="3" fillId="4" borderId="9" xfId="8" applyFont="1" applyFill="1" applyBorder="1" applyAlignment="1">
      <alignment horizontal="center" vertical="center"/>
    </xf>
    <xf numFmtId="0" fontId="3" fillId="4" borderId="4" xfId="8" applyFont="1" applyFill="1" applyBorder="1" applyAlignment="1">
      <alignment horizontal="center" vertical="center" wrapText="1"/>
    </xf>
    <xf numFmtId="0" fontId="3" fillId="4" borderId="9" xfId="8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right" vertical="center"/>
    </xf>
    <xf numFmtId="0" fontId="1" fillId="2" borderId="49" xfId="0" applyFont="1" applyFill="1" applyBorder="1" applyAlignment="1">
      <alignment horizontal="right" vertical="center"/>
    </xf>
    <xf numFmtId="169" fontId="4" fillId="0" borderId="41" xfId="0" applyNumberFormat="1" applyFont="1" applyBorder="1" applyAlignment="1">
      <alignment horizontal="center" vertical="center"/>
    </xf>
    <xf numFmtId="4" fontId="4" fillId="4" borderId="29" xfId="0" applyNumberFormat="1" applyFont="1" applyFill="1" applyBorder="1" applyAlignment="1">
      <alignment horizontal="center" vertical="center"/>
    </xf>
    <xf numFmtId="4" fontId="4" fillId="4" borderId="28" xfId="0" applyNumberFormat="1" applyFont="1" applyFill="1" applyBorder="1" applyAlignment="1">
      <alignment horizontal="center" vertical="center"/>
    </xf>
    <xf numFmtId="169" fontId="4" fillId="0" borderId="57" xfId="0" applyNumberFormat="1" applyFont="1" applyBorder="1" applyAlignment="1">
      <alignment horizontal="center" vertical="center"/>
    </xf>
    <xf numFmtId="4" fontId="4" fillId="4" borderId="44" xfId="0" applyNumberFormat="1" applyFont="1" applyFill="1" applyBorder="1" applyAlignment="1">
      <alignment horizontal="center" vertical="center"/>
    </xf>
    <xf numFmtId="4" fontId="4" fillId="4" borderId="24" xfId="0" applyNumberFormat="1" applyFont="1" applyFill="1" applyBorder="1" applyAlignment="1">
      <alignment horizontal="center" vertical="center"/>
    </xf>
    <xf numFmtId="169" fontId="4" fillId="0" borderId="44" xfId="0" applyNumberFormat="1" applyFont="1" applyBorder="1" applyAlignment="1">
      <alignment horizontal="center" vertical="center"/>
    </xf>
    <xf numFmtId="169" fontId="4" fillId="0" borderId="25" xfId="0" applyNumberFormat="1" applyFont="1" applyBorder="1" applyAlignment="1">
      <alignment horizontal="center" vertical="center"/>
    </xf>
    <xf numFmtId="169" fontId="4" fillId="0" borderId="24" xfId="0" applyNumberFormat="1" applyFont="1" applyBorder="1" applyAlignment="1">
      <alignment horizontal="center" vertical="center"/>
    </xf>
    <xf numFmtId="169" fontId="4" fillId="4" borderId="44" xfId="0" applyNumberFormat="1" applyFont="1" applyFill="1" applyBorder="1" applyAlignment="1">
      <alignment horizontal="center" vertical="center"/>
    </xf>
    <xf numFmtId="169" fontId="4" fillId="4" borderId="25" xfId="0" applyNumberFormat="1" applyFont="1" applyFill="1" applyBorder="1" applyAlignment="1">
      <alignment horizontal="center" vertical="center"/>
    </xf>
    <xf numFmtId="169" fontId="4" fillId="4" borderId="83" xfId="0" applyNumberFormat="1" applyFont="1" applyFill="1" applyBorder="1" applyAlignment="1">
      <alignment horizontal="center" vertical="center"/>
    </xf>
    <xf numFmtId="169" fontId="4" fillId="4" borderId="45" xfId="0" applyNumberFormat="1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right" vertical="center"/>
    </xf>
    <xf numFmtId="0" fontId="1" fillId="4" borderId="49" xfId="0" applyFont="1" applyFill="1" applyBorder="1" applyAlignment="1">
      <alignment horizontal="right" vertical="center"/>
    </xf>
    <xf numFmtId="0" fontId="1" fillId="4" borderId="33" xfId="0" applyFont="1" applyFill="1" applyBorder="1" applyAlignment="1">
      <alignment horizontal="right" vertical="center"/>
    </xf>
    <xf numFmtId="0" fontId="1" fillId="4" borderId="47" xfId="0" applyFont="1" applyFill="1" applyBorder="1" applyAlignment="1">
      <alignment horizontal="right" vertical="center"/>
    </xf>
    <xf numFmtId="0" fontId="1" fillId="4" borderId="34" xfId="0" applyFont="1" applyFill="1" applyBorder="1" applyAlignment="1">
      <alignment horizontal="right" vertical="center"/>
    </xf>
    <xf numFmtId="0" fontId="1" fillId="4" borderId="42" xfId="0" applyFont="1" applyFill="1" applyBorder="1" applyAlignment="1">
      <alignment horizontal="right" vertical="center"/>
    </xf>
    <xf numFmtId="0" fontId="1" fillId="4" borderId="12" xfId="0" applyFont="1" applyFill="1" applyBorder="1" applyAlignment="1">
      <alignment horizontal="righ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168" fontId="1" fillId="0" borderId="75" xfId="0" applyNumberFormat="1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171" fontId="4" fillId="4" borderId="51" xfId="0" applyNumberFormat="1" applyFont="1" applyFill="1" applyBorder="1" applyAlignment="1">
      <alignment horizontal="center" vertical="center"/>
    </xf>
    <xf numFmtId="171" fontId="4" fillId="4" borderId="77" xfId="0" applyNumberFormat="1" applyFont="1" applyFill="1" applyBorder="1" applyAlignment="1">
      <alignment horizontal="center" vertical="center"/>
    </xf>
    <xf numFmtId="0" fontId="4" fillId="4" borderId="76" xfId="0" applyFont="1" applyFill="1" applyBorder="1" applyAlignment="1">
      <alignment horizontal="left" vertical="center"/>
    </xf>
    <xf numFmtId="0" fontId="4" fillId="4" borderId="82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169" fontId="4" fillId="4" borderId="51" xfId="0" applyNumberFormat="1" applyFont="1" applyFill="1" applyBorder="1" applyAlignment="1">
      <alignment horizontal="center" vertical="center"/>
    </xf>
    <xf numFmtId="169" fontId="4" fillId="4" borderId="52" xfId="0" applyNumberFormat="1" applyFont="1" applyFill="1" applyBorder="1" applyAlignment="1">
      <alignment horizontal="center" vertical="center"/>
    </xf>
    <xf numFmtId="170" fontId="4" fillId="4" borderId="81" xfId="0" applyNumberFormat="1" applyFont="1" applyFill="1" applyBorder="1" applyAlignment="1">
      <alignment horizontal="center" vertical="center"/>
    </xf>
    <xf numFmtId="170" fontId="4" fillId="4" borderId="79" xfId="0" applyNumberFormat="1" applyFont="1" applyFill="1" applyBorder="1" applyAlignment="1">
      <alignment horizontal="center" vertical="center"/>
    </xf>
    <xf numFmtId="0" fontId="3" fillId="4" borderId="19" xfId="8" applyFont="1" applyFill="1" applyBorder="1" applyAlignment="1">
      <alignment horizontal="center" vertical="center" wrapText="1"/>
    </xf>
    <xf numFmtId="0" fontId="3" fillId="4" borderId="17" xfId="8" applyFont="1" applyFill="1" applyBorder="1" applyAlignment="1">
      <alignment horizontal="center" vertical="center"/>
    </xf>
    <xf numFmtId="0" fontId="3" fillId="4" borderId="34" xfId="8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167" fontId="14" fillId="0" borderId="5" xfId="0" applyNumberFormat="1" applyFont="1" applyBorder="1" applyAlignment="1">
      <alignment horizontal="left" vertical="center" wrapText="1"/>
    </xf>
    <xf numFmtId="167" fontId="14" fillId="0" borderId="2" xfId="0" applyNumberFormat="1" applyFont="1" applyBorder="1" applyAlignment="1">
      <alignment horizontal="left" vertical="center" wrapText="1"/>
    </xf>
    <xf numFmtId="167" fontId="14" fillId="0" borderId="43" xfId="0" applyNumberFormat="1" applyFont="1" applyBorder="1" applyAlignment="1">
      <alignment horizontal="left" vertical="center" wrapText="1"/>
    </xf>
    <xf numFmtId="171" fontId="4" fillId="4" borderId="44" xfId="0" applyNumberFormat="1" applyFont="1" applyFill="1" applyBorder="1" applyAlignment="1">
      <alignment horizontal="center" vertical="center"/>
    </xf>
    <xf numFmtId="171" fontId="4" fillId="4" borderId="24" xfId="0" applyNumberFormat="1" applyFont="1" applyFill="1" applyBorder="1" applyAlignment="1">
      <alignment horizontal="center" vertical="center"/>
    </xf>
    <xf numFmtId="165" fontId="4" fillId="4" borderId="37" xfId="0" applyNumberFormat="1" applyFont="1" applyFill="1" applyBorder="1" applyAlignment="1">
      <alignment horizontal="center" vertical="center"/>
    </xf>
    <xf numFmtId="169" fontId="4" fillId="0" borderId="29" xfId="0" applyNumberFormat="1" applyFont="1" applyBorder="1" applyAlignment="1">
      <alignment horizontal="center" vertical="center"/>
    </xf>
    <xf numFmtId="169" fontId="4" fillId="0" borderId="30" xfId="0" applyNumberFormat="1" applyFont="1" applyBorder="1" applyAlignment="1">
      <alignment horizontal="center" vertical="center"/>
    </xf>
    <xf numFmtId="169" fontId="4" fillId="0" borderId="28" xfId="0" applyNumberFormat="1" applyFont="1" applyBorder="1" applyAlignment="1">
      <alignment horizontal="center" vertical="center"/>
    </xf>
    <xf numFmtId="169" fontId="4" fillId="4" borderId="95" xfId="0" applyNumberFormat="1" applyFont="1" applyFill="1" applyBorder="1" applyAlignment="1">
      <alignment horizontal="center" vertical="center"/>
    </xf>
    <xf numFmtId="169" fontId="4" fillId="4" borderId="93" xfId="0" applyNumberFormat="1" applyFont="1" applyFill="1" applyBorder="1" applyAlignment="1">
      <alignment horizontal="center" vertical="center"/>
    </xf>
    <xf numFmtId="169" fontId="4" fillId="4" borderId="92" xfId="0" applyNumberFormat="1" applyFont="1" applyFill="1" applyBorder="1" applyAlignment="1">
      <alignment horizontal="center" vertical="center"/>
    </xf>
    <xf numFmtId="169" fontId="4" fillId="4" borderId="48" xfId="0" applyNumberFormat="1" applyFont="1" applyFill="1" applyBorder="1" applyAlignment="1">
      <alignment horizontal="center" vertical="center"/>
    </xf>
    <xf numFmtId="169" fontId="4" fillId="4" borderId="49" xfId="0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horizontal="center" vertical="center" wrapText="1"/>
    </xf>
    <xf numFmtId="0" fontId="2" fillId="0" borderId="41" xfId="3" applyFont="1" applyFill="1" applyBorder="1" applyAlignment="1">
      <alignment horizontal="center" vertical="center" wrapText="1"/>
    </xf>
    <xf numFmtId="4" fontId="2" fillId="0" borderId="37" xfId="4" applyNumberFormat="1" applyFont="1" applyFill="1" applyBorder="1" applyAlignment="1">
      <alignment horizontal="left" vertical="center" wrapText="1"/>
    </xf>
    <xf numFmtId="4" fontId="2" fillId="0" borderId="37" xfId="4" applyNumberFormat="1" applyFont="1" applyFill="1" applyBorder="1" applyAlignment="1">
      <alignment horizontal="center" vertical="center" wrapText="1"/>
    </xf>
    <xf numFmtId="4" fontId="2" fillId="0" borderId="37" xfId="3" applyNumberFormat="1" applyFont="1" applyFill="1" applyBorder="1" applyAlignment="1">
      <alignment horizontal="center" vertical="center" wrapText="1"/>
    </xf>
    <xf numFmtId="4" fontId="2" fillId="0" borderId="62" xfId="4" applyNumberFormat="1" applyFont="1" applyFill="1" applyBorder="1" applyAlignment="1">
      <alignment horizontal="center" vertical="center" wrapText="1"/>
    </xf>
    <xf numFmtId="10" fontId="11" fillId="0" borderId="0" xfId="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0" fontId="11" fillId="0" borderId="0" xfId="0" applyFont="1" applyFill="1"/>
    <xf numFmtId="0" fontId="2" fillId="0" borderId="39" xfId="3" applyFont="1" applyFill="1" applyBorder="1" applyAlignment="1">
      <alignment horizontal="center" vertical="center" wrapText="1"/>
    </xf>
  </cellXfs>
  <cellStyles count="26">
    <cellStyle name="Excel Built-in Explanatory Text" xfId="18" xr:uid="{1948948A-98EA-4928-AEBD-E08C258E2382}"/>
    <cellStyle name="Excel_BuiltIn_Percent" xfId="15" xr:uid="{EB068E0C-DA69-4157-99A5-750146D0D57C}"/>
    <cellStyle name="Moeda" xfId="1" builtinId="4"/>
    <cellStyle name="Moeda 2" xfId="19" xr:uid="{B9B9F247-35F5-4EEA-B72A-2302021C9A07}"/>
    <cellStyle name="Moeda 3" xfId="6" xr:uid="{2F1BED37-154F-4606-99BE-CFFAEBB2053F}"/>
    <cellStyle name="Moeda 3 2" xfId="12" xr:uid="{3129383B-D859-477A-9EDA-212A6C1D5047}"/>
    <cellStyle name="Moeda 3 2 2" xfId="22" xr:uid="{C285AE88-4A9A-4E49-A234-706691395E1B}"/>
    <cellStyle name="Moeda 3 3" xfId="20" xr:uid="{FE072D66-FAFF-4F09-9513-7A3A7A9B7ECB}"/>
    <cellStyle name="Moeda 3 7" xfId="10" xr:uid="{9E78C558-C001-43DD-A71A-8C64E11AA117}"/>
    <cellStyle name="Moeda 3 7 2" xfId="21" xr:uid="{E79C857D-368C-431A-86D3-431188DBE1B9}"/>
    <cellStyle name="Normal" xfId="0" builtinId="0"/>
    <cellStyle name="Normal 2" xfId="14" xr:uid="{02A7252C-A719-49A4-B3B5-633170677C4A}"/>
    <cellStyle name="Normal 2 10" xfId="8" xr:uid="{3717F6D5-DA55-42E9-9FAD-478110F999FD}"/>
    <cellStyle name="Normal 2 2" xfId="4" xr:uid="{B278F516-E6AF-4025-BD9F-264976D08C1E}"/>
    <cellStyle name="Normal 4" xfId="3" xr:uid="{711F5A93-7060-4A12-95D3-FD2D054B4D02}"/>
    <cellStyle name="Normal 7" xfId="9" xr:uid="{5E6C4969-09E4-4A21-9204-941B3F0DBE85}"/>
    <cellStyle name="Porcentagem" xfId="2" builtinId="5"/>
    <cellStyle name="Porcentagem 13 4" xfId="7" xr:uid="{37E88B78-1E42-4CD8-93C3-0553E6DA3C1B}"/>
    <cellStyle name="Porcentagem 2" xfId="5" xr:uid="{D67BC305-3C0B-470F-B7A3-63ECEBE09494}"/>
    <cellStyle name="Porcentagem 3" xfId="11" xr:uid="{C778B1D8-A456-4F4D-9DE1-AE04E03263E5}"/>
    <cellStyle name="Vírgula" xfId="16" builtinId="3"/>
    <cellStyle name="Vírgula 11" xfId="13" xr:uid="{B9E2FDF6-811F-4FC1-B25A-F13AD5E057E3}"/>
    <cellStyle name="Vírgula 11 2" xfId="23" xr:uid="{A3D8C7D9-4E7E-4654-B4C5-8B0B5E3A1479}"/>
    <cellStyle name="Vírgula 2" xfId="24" xr:uid="{6C3532FE-FDAC-4472-9D04-AB21EC5F4E4A}"/>
    <cellStyle name="Vírgula 2 2" xfId="17" xr:uid="{BBD6A6CD-1638-4B20-BF12-CFB51B00E1C9}"/>
    <cellStyle name="Vírgula 2 2 2" xfId="25" xr:uid="{4A5CFE02-BF2F-40AD-B04F-176B0EC53515}"/>
  </cellStyles>
  <dxfs count="61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708466</xdr:colOff>
      <xdr:row>0</xdr:row>
      <xdr:rowOff>310598</xdr:rowOff>
    </xdr:from>
    <xdr:to>
      <xdr:col>4</xdr:col>
      <xdr:colOff>1136786</xdr:colOff>
      <xdr:row>0</xdr:row>
      <xdr:rowOff>687457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CE1F3302-1550-4C1E-AAB6-2A75D3F3A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1640" y="310598"/>
          <a:ext cx="1745255" cy="376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107674</xdr:colOff>
          <xdr:row>0</xdr:row>
          <xdr:rowOff>74543</xdr:rowOff>
        </xdr:from>
        <xdr:to>
          <xdr:col>1</xdr:col>
          <xdr:colOff>374363</xdr:colOff>
          <xdr:row>0</xdr:row>
          <xdr:rowOff>919369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420C6DA2-E9DD-27D4-C150-28704BDF7A1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7389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7674" y="74543"/>
              <a:ext cx="912732" cy="84482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0</xdr:row>
      <xdr:rowOff>200025</xdr:rowOff>
    </xdr:from>
    <xdr:to>
      <xdr:col>7</xdr:col>
      <xdr:colOff>662940</xdr:colOff>
      <xdr:row>0</xdr:row>
      <xdr:rowOff>590550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8D50DFE3-843A-490C-BB82-2CDD2B0A5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200025"/>
          <a:ext cx="179641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47626</xdr:rowOff>
        </xdr:from>
        <xdr:to>
          <xdr:col>1</xdr:col>
          <xdr:colOff>162962</xdr:colOff>
          <xdr:row>0</xdr:row>
          <xdr:rowOff>771526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4039ED16-D42A-4824-8EBB-64EE6FFD35C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9025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76200" y="47626"/>
              <a:ext cx="782087" cy="7239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285750</xdr:colOff>
      <xdr:row>0</xdr:row>
      <xdr:rowOff>274983</xdr:rowOff>
    </xdr:from>
    <xdr:to>
      <xdr:col>18</xdr:col>
      <xdr:colOff>571500</xdr:colOff>
      <xdr:row>2</xdr:row>
      <xdr:rowOff>103533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835A8189-7F7C-49BC-981E-4B90BA40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274983"/>
          <a:ext cx="1847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0</xdr:row>
          <xdr:rowOff>47625</xdr:rowOff>
        </xdr:from>
        <xdr:to>
          <xdr:col>1</xdr:col>
          <xdr:colOff>490640</xdr:colOff>
          <xdr:row>2</xdr:row>
          <xdr:rowOff>247650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F25B1E14-4045-4797-B4AA-86B4C6375F5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9128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14300" y="47625"/>
              <a:ext cx="833540" cy="7715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6EF7F-F902-4D25-976B-6E8F80A1B209}">
  <sheetPr>
    <tabColor theme="9" tint="0.79998168889431442"/>
    <pageSetUpPr fitToPage="1"/>
  </sheetPr>
  <dimension ref="A1:S20"/>
  <sheetViews>
    <sheetView view="pageBreakPreview" zoomScaleNormal="100" zoomScaleSheetLayoutView="100" workbookViewId="0">
      <selection activeCell="C14" sqref="C14"/>
    </sheetView>
  </sheetViews>
  <sheetFormatPr defaultRowHeight="18" customHeight="1" x14ac:dyDescent="0.25"/>
  <cols>
    <col min="1" max="1" width="9.7109375" customWidth="1"/>
    <col min="2" max="2" width="60.7109375" customWidth="1"/>
    <col min="3" max="5" width="19.7109375" customWidth="1"/>
    <col min="6" max="6" width="8.5703125" customWidth="1"/>
    <col min="7" max="7" width="9.28515625" customWidth="1"/>
    <col min="8" max="8" width="25" customWidth="1"/>
    <col min="9" max="9" width="22" customWidth="1"/>
    <col min="10" max="10" width="11.7109375" customWidth="1"/>
    <col min="11" max="11" width="27.140625" customWidth="1"/>
    <col min="256" max="256" width="13.28515625" customWidth="1"/>
    <col min="257" max="257" width="50.7109375" customWidth="1"/>
    <col min="258" max="260" width="16.7109375" customWidth="1"/>
    <col min="261" max="261" width="2.85546875" customWidth="1"/>
    <col min="262" max="262" width="5.140625" bestFit="1" customWidth="1"/>
    <col min="263" max="263" width="6.140625" bestFit="1" customWidth="1"/>
    <col min="265" max="265" width="8.85546875" customWidth="1"/>
    <col min="266" max="266" width="15.85546875" bestFit="1" customWidth="1"/>
    <col min="512" max="512" width="13.28515625" customWidth="1"/>
    <col min="513" max="513" width="50.7109375" customWidth="1"/>
    <col min="514" max="516" width="16.7109375" customWidth="1"/>
    <col min="517" max="517" width="2.85546875" customWidth="1"/>
    <col min="518" max="518" width="5.140625" bestFit="1" customWidth="1"/>
    <col min="519" max="519" width="6.140625" bestFit="1" customWidth="1"/>
    <col min="521" max="521" width="8.85546875" customWidth="1"/>
    <col min="522" max="522" width="15.85546875" bestFit="1" customWidth="1"/>
    <col min="768" max="768" width="13.28515625" customWidth="1"/>
    <col min="769" max="769" width="50.7109375" customWidth="1"/>
    <col min="770" max="772" width="16.7109375" customWidth="1"/>
    <col min="773" max="773" width="2.85546875" customWidth="1"/>
    <col min="774" max="774" width="5.140625" bestFit="1" customWidth="1"/>
    <col min="775" max="775" width="6.140625" bestFit="1" customWidth="1"/>
    <col min="777" max="777" width="8.85546875" customWidth="1"/>
    <col min="778" max="778" width="15.85546875" bestFit="1" customWidth="1"/>
    <col min="1024" max="1024" width="13.28515625" customWidth="1"/>
    <col min="1025" max="1025" width="50.7109375" customWidth="1"/>
    <col min="1026" max="1028" width="16.7109375" customWidth="1"/>
    <col min="1029" max="1029" width="2.85546875" customWidth="1"/>
    <col min="1030" max="1030" width="5.140625" bestFit="1" customWidth="1"/>
    <col min="1031" max="1031" width="6.140625" bestFit="1" customWidth="1"/>
    <col min="1033" max="1033" width="8.85546875" customWidth="1"/>
    <col min="1034" max="1034" width="15.85546875" bestFit="1" customWidth="1"/>
    <col min="1280" max="1280" width="13.28515625" customWidth="1"/>
    <col min="1281" max="1281" width="50.7109375" customWidth="1"/>
    <col min="1282" max="1284" width="16.7109375" customWidth="1"/>
    <col min="1285" max="1285" width="2.85546875" customWidth="1"/>
    <col min="1286" max="1286" width="5.140625" bestFit="1" customWidth="1"/>
    <col min="1287" max="1287" width="6.140625" bestFit="1" customWidth="1"/>
    <col min="1289" max="1289" width="8.85546875" customWidth="1"/>
    <col min="1290" max="1290" width="15.85546875" bestFit="1" customWidth="1"/>
    <col min="1536" max="1536" width="13.28515625" customWidth="1"/>
    <col min="1537" max="1537" width="50.7109375" customWidth="1"/>
    <col min="1538" max="1540" width="16.7109375" customWidth="1"/>
    <col min="1541" max="1541" width="2.85546875" customWidth="1"/>
    <col min="1542" max="1542" width="5.140625" bestFit="1" customWidth="1"/>
    <col min="1543" max="1543" width="6.140625" bestFit="1" customWidth="1"/>
    <col min="1545" max="1545" width="8.85546875" customWidth="1"/>
    <col min="1546" max="1546" width="15.85546875" bestFit="1" customWidth="1"/>
    <col min="1792" max="1792" width="13.28515625" customWidth="1"/>
    <col min="1793" max="1793" width="50.7109375" customWidth="1"/>
    <col min="1794" max="1796" width="16.7109375" customWidth="1"/>
    <col min="1797" max="1797" width="2.85546875" customWidth="1"/>
    <col min="1798" max="1798" width="5.140625" bestFit="1" customWidth="1"/>
    <col min="1799" max="1799" width="6.140625" bestFit="1" customWidth="1"/>
    <col min="1801" max="1801" width="8.85546875" customWidth="1"/>
    <col min="1802" max="1802" width="15.85546875" bestFit="1" customWidth="1"/>
    <col min="2048" max="2048" width="13.28515625" customWidth="1"/>
    <col min="2049" max="2049" width="50.7109375" customWidth="1"/>
    <col min="2050" max="2052" width="16.7109375" customWidth="1"/>
    <col min="2053" max="2053" width="2.85546875" customWidth="1"/>
    <col min="2054" max="2054" width="5.140625" bestFit="1" customWidth="1"/>
    <col min="2055" max="2055" width="6.140625" bestFit="1" customWidth="1"/>
    <col min="2057" max="2057" width="8.85546875" customWidth="1"/>
    <col min="2058" max="2058" width="15.85546875" bestFit="1" customWidth="1"/>
    <col min="2304" max="2304" width="13.28515625" customWidth="1"/>
    <col min="2305" max="2305" width="50.7109375" customWidth="1"/>
    <col min="2306" max="2308" width="16.7109375" customWidth="1"/>
    <col min="2309" max="2309" width="2.85546875" customWidth="1"/>
    <col min="2310" max="2310" width="5.140625" bestFit="1" customWidth="1"/>
    <col min="2311" max="2311" width="6.140625" bestFit="1" customWidth="1"/>
    <col min="2313" max="2313" width="8.85546875" customWidth="1"/>
    <col min="2314" max="2314" width="15.85546875" bestFit="1" customWidth="1"/>
    <col min="2560" max="2560" width="13.28515625" customWidth="1"/>
    <col min="2561" max="2561" width="50.7109375" customWidth="1"/>
    <col min="2562" max="2564" width="16.7109375" customWidth="1"/>
    <col min="2565" max="2565" width="2.85546875" customWidth="1"/>
    <col min="2566" max="2566" width="5.140625" bestFit="1" customWidth="1"/>
    <col min="2567" max="2567" width="6.140625" bestFit="1" customWidth="1"/>
    <col min="2569" max="2569" width="8.85546875" customWidth="1"/>
    <col min="2570" max="2570" width="15.85546875" bestFit="1" customWidth="1"/>
    <col min="2816" max="2816" width="13.28515625" customWidth="1"/>
    <col min="2817" max="2817" width="50.7109375" customWidth="1"/>
    <col min="2818" max="2820" width="16.7109375" customWidth="1"/>
    <col min="2821" max="2821" width="2.85546875" customWidth="1"/>
    <col min="2822" max="2822" width="5.140625" bestFit="1" customWidth="1"/>
    <col min="2823" max="2823" width="6.140625" bestFit="1" customWidth="1"/>
    <col min="2825" max="2825" width="8.85546875" customWidth="1"/>
    <col min="2826" max="2826" width="15.85546875" bestFit="1" customWidth="1"/>
    <col min="3072" max="3072" width="13.28515625" customWidth="1"/>
    <col min="3073" max="3073" width="50.7109375" customWidth="1"/>
    <col min="3074" max="3076" width="16.7109375" customWidth="1"/>
    <col min="3077" max="3077" width="2.85546875" customWidth="1"/>
    <col min="3078" max="3078" width="5.140625" bestFit="1" customWidth="1"/>
    <col min="3079" max="3079" width="6.140625" bestFit="1" customWidth="1"/>
    <col min="3081" max="3081" width="8.85546875" customWidth="1"/>
    <col min="3082" max="3082" width="15.85546875" bestFit="1" customWidth="1"/>
    <col min="3328" max="3328" width="13.28515625" customWidth="1"/>
    <col min="3329" max="3329" width="50.7109375" customWidth="1"/>
    <col min="3330" max="3332" width="16.7109375" customWidth="1"/>
    <col min="3333" max="3333" width="2.85546875" customWidth="1"/>
    <col min="3334" max="3334" width="5.140625" bestFit="1" customWidth="1"/>
    <col min="3335" max="3335" width="6.140625" bestFit="1" customWidth="1"/>
    <col min="3337" max="3337" width="8.85546875" customWidth="1"/>
    <col min="3338" max="3338" width="15.85546875" bestFit="1" customWidth="1"/>
    <col min="3584" max="3584" width="13.28515625" customWidth="1"/>
    <col min="3585" max="3585" width="50.7109375" customWidth="1"/>
    <col min="3586" max="3588" width="16.7109375" customWidth="1"/>
    <col min="3589" max="3589" width="2.85546875" customWidth="1"/>
    <col min="3590" max="3590" width="5.140625" bestFit="1" customWidth="1"/>
    <col min="3591" max="3591" width="6.140625" bestFit="1" customWidth="1"/>
    <col min="3593" max="3593" width="8.85546875" customWidth="1"/>
    <col min="3594" max="3594" width="15.85546875" bestFit="1" customWidth="1"/>
    <col min="3840" max="3840" width="13.28515625" customWidth="1"/>
    <col min="3841" max="3841" width="50.7109375" customWidth="1"/>
    <col min="3842" max="3844" width="16.7109375" customWidth="1"/>
    <col min="3845" max="3845" width="2.85546875" customWidth="1"/>
    <col min="3846" max="3846" width="5.140625" bestFit="1" customWidth="1"/>
    <col min="3847" max="3847" width="6.140625" bestFit="1" customWidth="1"/>
    <col min="3849" max="3849" width="8.85546875" customWidth="1"/>
    <col min="3850" max="3850" width="15.85546875" bestFit="1" customWidth="1"/>
    <col min="4096" max="4096" width="13.28515625" customWidth="1"/>
    <col min="4097" max="4097" width="50.7109375" customWidth="1"/>
    <col min="4098" max="4100" width="16.7109375" customWidth="1"/>
    <col min="4101" max="4101" width="2.85546875" customWidth="1"/>
    <col min="4102" max="4102" width="5.140625" bestFit="1" customWidth="1"/>
    <col min="4103" max="4103" width="6.140625" bestFit="1" customWidth="1"/>
    <col min="4105" max="4105" width="8.85546875" customWidth="1"/>
    <col min="4106" max="4106" width="15.85546875" bestFit="1" customWidth="1"/>
    <col min="4352" max="4352" width="13.28515625" customWidth="1"/>
    <col min="4353" max="4353" width="50.7109375" customWidth="1"/>
    <col min="4354" max="4356" width="16.7109375" customWidth="1"/>
    <col min="4357" max="4357" width="2.85546875" customWidth="1"/>
    <col min="4358" max="4358" width="5.140625" bestFit="1" customWidth="1"/>
    <col min="4359" max="4359" width="6.140625" bestFit="1" customWidth="1"/>
    <col min="4361" max="4361" width="8.85546875" customWidth="1"/>
    <col min="4362" max="4362" width="15.85546875" bestFit="1" customWidth="1"/>
    <col min="4608" max="4608" width="13.28515625" customWidth="1"/>
    <col min="4609" max="4609" width="50.7109375" customWidth="1"/>
    <col min="4610" max="4612" width="16.7109375" customWidth="1"/>
    <col min="4613" max="4613" width="2.85546875" customWidth="1"/>
    <col min="4614" max="4614" width="5.140625" bestFit="1" customWidth="1"/>
    <col min="4615" max="4615" width="6.140625" bestFit="1" customWidth="1"/>
    <col min="4617" max="4617" width="8.85546875" customWidth="1"/>
    <col min="4618" max="4618" width="15.85546875" bestFit="1" customWidth="1"/>
    <col min="4864" max="4864" width="13.28515625" customWidth="1"/>
    <col min="4865" max="4865" width="50.7109375" customWidth="1"/>
    <col min="4866" max="4868" width="16.7109375" customWidth="1"/>
    <col min="4869" max="4869" width="2.85546875" customWidth="1"/>
    <col min="4870" max="4870" width="5.140625" bestFit="1" customWidth="1"/>
    <col min="4871" max="4871" width="6.140625" bestFit="1" customWidth="1"/>
    <col min="4873" max="4873" width="8.85546875" customWidth="1"/>
    <col min="4874" max="4874" width="15.85546875" bestFit="1" customWidth="1"/>
    <col min="5120" max="5120" width="13.28515625" customWidth="1"/>
    <col min="5121" max="5121" width="50.7109375" customWidth="1"/>
    <col min="5122" max="5124" width="16.7109375" customWidth="1"/>
    <col min="5125" max="5125" width="2.85546875" customWidth="1"/>
    <col min="5126" max="5126" width="5.140625" bestFit="1" customWidth="1"/>
    <col min="5127" max="5127" width="6.140625" bestFit="1" customWidth="1"/>
    <col min="5129" max="5129" width="8.85546875" customWidth="1"/>
    <col min="5130" max="5130" width="15.85546875" bestFit="1" customWidth="1"/>
    <col min="5376" max="5376" width="13.28515625" customWidth="1"/>
    <col min="5377" max="5377" width="50.7109375" customWidth="1"/>
    <col min="5378" max="5380" width="16.7109375" customWidth="1"/>
    <col min="5381" max="5381" width="2.85546875" customWidth="1"/>
    <col min="5382" max="5382" width="5.140625" bestFit="1" customWidth="1"/>
    <col min="5383" max="5383" width="6.140625" bestFit="1" customWidth="1"/>
    <col min="5385" max="5385" width="8.85546875" customWidth="1"/>
    <col min="5386" max="5386" width="15.85546875" bestFit="1" customWidth="1"/>
    <col min="5632" max="5632" width="13.28515625" customWidth="1"/>
    <col min="5633" max="5633" width="50.7109375" customWidth="1"/>
    <col min="5634" max="5636" width="16.7109375" customWidth="1"/>
    <col min="5637" max="5637" width="2.85546875" customWidth="1"/>
    <col min="5638" max="5638" width="5.140625" bestFit="1" customWidth="1"/>
    <col min="5639" max="5639" width="6.140625" bestFit="1" customWidth="1"/>
    <col min="5641" max="5641" width="8.85546875" customWidth="1"/>
    <col min="5642" max="5642" width="15.85546875" bestFit="1" customWidth="1"/>
    <col min="5888" max="5888" width="13.28515625" customWidth="1"/>
    <col min="5889" max="5889" width="50.7109375" customWidth="1"/>
    <col min="5890" max="5892" width="16.7109375" customWidth="1"/>
    <col min="5893" max="5893" width="2.85546875" customWidth="1"/>
    <col min="5894" max="5894" width="5.140625" bestFit="1" customWidth="1"/>
    <col min="5895" max="5895" width="6.140625" bestFit="1" customWidth="1"/>
    <col min="5897" max="5897" width="8.85546875" customWidth="1"/>
    <col min="5898" max="5898" width="15.85546875" bestFit="1" customWidth="1"/>
    <col min="6144" max="6144" width="13.28515625" customWidth="1"/>
    <col min="6145" max="6145" width="50.7109375" customWidth="1"/>
    <col min="6146" max="6148" width="16.7109375" customWidth="1"/>
    <col min="6149" max="6149" width="2.85546875" customWidth="1"/>
    <col min="6150" max="6150" width="5.140625" bestFit="1" customWidth="1"/>
    <col min="6151" max="6151" width="6.140625" bestFit="1" customWidth="1"/>
    <col min="6153" max="6153" width="8.85546875" customWidth="1"/>
    <col min="6154" max="6154" width="15.85546875" bestFit="1" customWidth="1"/>
    <col min="6400" max="6400" width="13.28515625" customWidth="1"/>
    <col min="6401" max="6401" width="50.7109375" customWidth="1"/>
    <col min="6402" max="6404" width="16.7109375" customWidth="1"/>
    <col min="6405" max="6405" width="2.85546875" customWidth="1"/>
    <col min="6406" max="6406" width="5.140625" bestFit="1" customWidth="1"/>
    <col min="6407" max="6407" width="6.140625" bestFit="1" customWidth="1"/>
    <col min="6409" max="6409" width="8.85546875" customWidth="1"/>
    <col min="6410" max="6410" width="15.85546875" bestFit="1" customWidth="1"/>
    <col min="6656" max="6656" width="13.28515625" customWidth="1"/>
    <col min="6657" max="6657" width="50.7109375" customWidth="1"/>
    <col min="6658" max="6660" width="16.7109375" customWidth="1"/>
    <col min="6661" max="6661" width="2.85546875" customWidth="1"/>
    <col min="6662" max="6662" width="5.140625" bestFit="1" customWidth="1"/>
    <col min="6663" max="6663" width="6.140625" bestFit="1" customWidth="1"/>
    <col min="6665" max="6665" width="8.85546875" customWidth="1"/>
    <col min="6666" max="6666" width="15.85546875" bestFit="1" customWidth="1"/>
    <col min="6912" max="6912" width="13.28515625" customWidth="1"/>
    <col min="6913" max="6913" width="50.7109375" customWidth="1"/>
    <col min="6914" max="6916" width="16.7109375" customWidth="1"/>
    <col min="6917" max="6917" width="2.85546875" customWidth="1"/>
    <col min="6918" max="6918" width="5.140625" bestFit="1" customWidth="1"/>
    <col min="6919" max="6919" width="6.140625" bestFit="1" customWidth="1"/>
    <col min="6921" max="6921" width="8.85546875" customWidth="1"/>
    <col min="6922" max="6922" width="15.85546875" bestFit="1" customWidth="1"/>
    <col min="7168" max="7168" width="13.28515625" customWidth="1"/>
    <col min="7169" max="7169" width="50.7109375" customWidth="1"/>
    <col min="7170" max="7172" width="16.7109375" customWidth="1"/>
    <col min="7173" max="7173" width="2.85546875" customWidth="1"/>
    <col min="7174" max="7174" width="5.140625" bestFit="1" customWidth="1"/>
    <col min="7175" max="7175" width="6.140625" bestFit="1" customWidth="1"/>
    <col min="7177" max="7177" width="8.85546875" customWidth="1"/>
    <col min="7178" max="7178" width="15.85546875" bestFit="1" customWidth="1"/>
    <col min="7424" max="7424" width="13.28515625" customWidth="1"/>
    <col min="7425" max="7425" width="50.7109375" customWidth="1"/>
    <col min="7426" max="7428" width="16.7109375" customWidth="1"/>
    <col min="7429" max="7429" width="2.85546875" customWidth="1"/>
    <col min="7430" max="7430" width="5.140625" bestFit="1" customWidth="1"/>
    <col min="7431" max="7431" width="6.140625" bestFit="1" customWidth="1"/>
    <col min="7433" max="7433" width="8.85546875" customWidth="1"/>
    <col min="7434" max="7434" width="15.85546875" bestFit="1" customWidth="1"/>
    <col min="7680" max="7680" width="13.28515625" customWidth="1"/>
    <col min="7681" max="7681" width="50.7109375" customWidth="1"/>
    <col min="7682" max="7684" width="16.7109375" customWidth="1"/>
    <col min="7685" max="7685" width="2.85546875" customWidth="1"/>
    <col min="7686" max="7686" width="5.140625" bestFit="1" customWidth="1"/>
    <col min="7687" max="7687" width="6.140625" bestFit="1" customWidth="1"/>
    <col min="7689" max="7689" width="8.85546875" customWidth="1"/>
    <col min="7690" max="7690" width="15.85546875" bestFit="1" customWidth="1"/>
    <col min="7936" max="7936" width="13.28515625" customWidth="1"/>
    <col min="7937" max="7937" width="50.7109375" customWidth="1"/>
    <col min="7938" max="7940" width="16.7109375" customWidth="1"/>
    <col min="7941" max="7941" width="2.85546875" customWidth="1"/>
    <col min="7942" max="7942" width="5.140625" bestFit="1" customWidth="1"/>
    <col min="7943" max="7943" width="6.140625" bestFit="1" customWidth="1"/>
    <col min="7945" max="7945" width="8.85546875" customWidth="1"/>
    <col min="7946" max="7946" width="15.85546875" bestFit="1" customWidth="1"/>
    <col min="8192" max="8192" width="13.28515625" customWidth="1"/>
    <col min="8193" max="8193" width="50.7109375" customWidth="1"/>
    <col min="8194" max="8196" width="16.7109375" customWidth="1"/>
    <col min="8197" max="8197" width="2.85546875" customWidth="1"/>
    <col min="8198" max="8198" width="5.140625" bestFit="1" customWidth="1"/>
    <col min="8199" max="8199" width="6.140625" bestFit="1" customWidth="1"/>
    <col min="8201" max="8201" width="8.85546875" customWidth="1"/>
    <col min="8202" max="8202" width="15.85546875" bestFit="1" customWidth="1"/>
    <col min="8448" max="8448" width="13.28515625" customWidth="1"/>
    <col min="8449" max="8449" width="50.7109375" customWidth="1"/>
    <col min="8450" max="8452" width="16.7109375" customWidth="1"/>
    <col min="8453" max="8453" width="2.85546875" customWidth="1"/>
    <col min="8454" max="8454" width="5.140625" bestFit="1" customWidth="1"/>
    <col min="8455" max="8455" width="6.140625" bestFit="1" customWidth="1"/>
    <col min="8457" max="8457" width="8.85546875" customWidth="1"/>
    <col min="8458" max="8458" width="15.85546875" bestFit="1" customWidth="1"/>
    <col min="8704" max="8704" width="13.28515625" customWidth="1"/>
    <col min="8705" max="8705" width="50.7109375" customWidth="1"/>
    <col min="8706" max="8708" width="16.7109375" customWidth="1"/>
    <col min="8709" max="8709" width="2.85546875" customWidth="1"/>
    <col min="8710" max="8710" width="5.140625" bestFit="1" customWidth="1"/>
    <col min="8711" max="8711" width="6.140625" bestFit="1" customWidth="1"/>
    <col min="8713" max="8713" width="8.85546875" customWidth="1"/>
    <col min="8714" max="8714" width="15.85546875" bestFit="1" customWidth="1"/>
    <col min="8960" max="8960" width="13.28515625" customWidth="1"/>
    <col min="8961" max="8961" width="50.7109375" customWidth="1"/>
    <col min="8962" max="8964" width="16.7109375" customWidth="1"/>
    <col min="8965" max="8965" width="2.85546875" customWidth="1"/>
    <col min="8966" max="8966" width="5.140625" bestFit="1" customWidth="1"/>
    <col min="8967" max="8967" width="6.140625" bestFit="1" customWidth="1"/>
    <col min="8969" max="8969" width="8.85546875" customWidth="1"/>
    <col min="8970" max="8970" width="15.85546875" bestFit="1" customWidth="1"/>
    <col min="9216" max="9216" width="13.28515625" customWidth="1"/>
    <col min="9217" max="9217" width="50.7109375" customWidth="1"/>
    <col min="9218" max="9220" width="16.7109375" customWidth="1"/>
    <col min="9221" max="9221" width="2.85546875" customWidth="1"/>
    <col min="9222" max="9222" width="5.140625" bestFit="1" customWidth="1"/>
    <col min="9223" max="9223" width="6.140625" bestFit="1" customWidth="1"/>
    <col min="9225" max="9225" width="8.85546875" customWidth="1"/>
    <col min="9226" max="9226" width="15.85546875" bestFit="1" customWidth="1"/>
    <col min="9472" max="9472" width="13.28515625" customWidth="1"/>
    <col min="9473" max="9473" width="50.7109375" customWidth="1"/>
    <col min="9474" max="9476" width="16.7109375" customWidth="1"/>
    <col min="9477" max="9477" width="2.85546875" customWidth="1"/>
    <col min="9478" max="9478" width="5.140625" bestFit="1" customWidth="1"/>
    <col min="9479" max="9479" width="6.140625" bestFit="1" customWidth="1"/>
    <col min="9481" max="9481" width="8.85546875" customWidth="1"/>
    <col min="9482" max="9482" width="15.85546875" bestFit="1" customWidth="1"/>
    <col min="9728" max="9728" width="13.28515625" customWidth="1"/>
    <col min="9729" max="9729" width="50.7109375" customWidth="1"/>
    <col min="9730" max="9732" width="16.7109375" customWidth="1"/>
    <col min="9733" max="9733" width="2.85546875" customWidth="1"/>
    <col min="9734" max="9734" width="5.140625" bestFit="1" customWidth="1"/>
    <col min="9735" max="9735" width="6.140625" bestFit="1" customWidth="1"/>
    <col min="9737" max="9737" width="8.85546875" customWidth="1"/>
    <col min="9738" max="9738" width="15.85546875" bestFit="1" customWidth="1"/>
    <col min="9984" max="9984" width="13.28515625" customWidth="1"/>
    <col min="9985" max="9985" width="50.7109375" customWidth="1"/>
    <col min="9986" max="9988" width="16.7109375" customWidth="1"/>
    <col min="9989" max="9989" width="2.85546875" customWidth="1"/>
    <col min="9990" max="9990" width="5.140625" bestFit="1" customWidth="1"/>
    <col min="9991" max="9991" width="6.140625" bestFit="1" customWidth="1"/>
    <col min="9993" max="9993" width="8.85546875" customWidth="1"/>
    <col min="9994" max="9994" width="15.85546875" bestFit="1" customWidth="1"/>
    <col min="10240" max="10240" width="13.28515625" customWidth="1"/>
    <col min="10241" max="10241" width="50.7109375" customWidth="1"/>
    <col min="10242" max="10244" width="16.7109375" customWidth="1"/>
    <col min="10245" max="10245" width="2.85546875" customWidth="1"/>
    <col min="10246" max="10246" width="5.140625" bestFit="1" customWidth="1"/>
    <col min="10247" max="10247" width="6.140625" bestFit="1" customWidth="1"/>
    <col min="10249" max="10249" width="8.85546875" customWidth="1"/>
    <col min="10250" max="10250" width="15.85546875" bestFit="1" customWidth="1"/>
    <col min="10496" max="10496" width="13.28515625" customWidth="1"/>
    <col min="10497" max="10497" width="50.7109375" customWidth="1"/>
    <col min="10498" max="10500" width="16.7109375" customWidth="1"/>
    <col min="10501" max="10501" width="2.85546875" customWidth="1"/>
    <col min="10502" max="10502" width="5.140625" bestFit="1" customWidth="1"/>
    <col min="10503" max="10503" width="6.140625" bestFit="1" customWidth="1"/>
    <col min="10505" max="10505" width="8.85546875" customWidth="1"/>
    <col min="10506" max="10506" width="15.85546875" bestFit="1" customWidth="1"/>
    <col min="10752" max="10752" width="13.28515625" customWidth="1"/>
    <col min="10753" max="10753" width="50.7109375" customWidth="1"/>
    <col min="10754" max="10756" width="16.7109375" customWidth="1"/>
    <col min="10757" max="10757" width="2.85546875" customWidth="1"/>
    <col min="10758" max="10758" width="5.140625" bestFit="1" customWidth="1"/>
    <col min="10759" max="10759" width="6.140625" bestFit="1" customWidth="1"/>
    <col min="10761" max="10761" width="8.85546875" customWidth="1"/>
    <col min="10762" max="10762" width="15.85546875" bestFit="1" customWidth="1"/>
    <col min="11008" max="11008" width="13.28515625" customWidth="1"/>
    <col min="11009" max="11009" width="50.7109375" customWidth="1"/>
    <col min="11010" max="11012" width="16.7109375" customWidth="1"/>
    <col min="11013" max="11013" width="2.85546875" customWidth="1"/>
    <col min="11014" max="11014" width="5.140625" bestFit="1" customWidth="1"/>
    <col min="11015" max="11015" width="6.140625" bestFit="1" customWidth="1"/>
    <col min="11017" max="11017" width="8.85546875" customWidth="1"/>
    <col min="11018" max="11018" width="15.85546875" bestFit="1" customWidth="1"/>
    <col min="11264" max="11264" width="13.28515625" customWidth="1"/>
    <col min="11265" max="11265" width="50.7109375" customWidth="1"/>
    <col min="11266" max="11268" width="16.7109375" customWidth="1"/>
    <col min="11269" max="11269" width="2.85546875" customWidth="1"/>
    <col min="11270" max="11270" width="5.140625" bestFit="1" customWidth="1"/>
    <col min="11271" max="11271" width="6.140625" bestFit="1" customWidth="1"/>
    <col min="11273" max="11273" width="8.85546875" customWidth="1"/>
    <col min="11274" max="11274" width="15.85546875" bestFit="1" customWidth="1"/>
    <col min="11520" max="11520" width="13.28515625" customWidth="1"/>
    <col min="11521" max="11521" width="50.7109375" customWidth="1"/>
    <col min="11522" max="11524" width="16.7109375" customWidth="1"/>
    <col min="11525" max="11525" width="2.85546875" customWidth="1"/>
    <col min="11526" max="11526" width="5.140625" bestFit="1" customWidth="1"/>
    <col min="11527" max="11527" width="6.140625" bestFit="1" customWidth="1"/>
    <col min="11529" max="11529" width="8.85546875" customWidth="1"/>
    <col min="11530" max="11530" width="15.85546875" bestFit="1" customWidth="1"/>
    <col min="11776" max="11776" width="13.28515625" customWidth="1"/>
    <col min="11777" max="11777" width="50.7109375" customWidth="1"/>
    <col min="11778" max="11780" width="16.7109375" customWidth="1"/>
    <col min="11781" max="11781" width="2.85546875" customWidth="1"/>
    <col min="11782" max="11782" width="5.140625" bestFit="1" customWidth="1"/>
    <col min="11783" max="11783" width="6.140625" bestFit="1" customWidth="1"/>
    <col min="11785" max="11785" width="8.85546875" customWidth="1"/>
    <col min="11786" max="11786" width="15.85546875" bestFit="1" customWidth="1"/>
    <col min="12032" max="12032" width="13.28515625" customWidth="1"/>
    <col min="12033" max="12033" width="50.7109375" customWidth="1"/>
    <col min="12034" max="12036" width="16.7109375" customWidth="1"/>
    <col min="12037" max="12037" width="2.85546875" customWidth="1"/>
    <col min="12038" max="12038" width="5.140625" bestFit="1" customWidth="1"/>
    <col min="12039" max="12039" width="6.140625" bestFit="1" customWidth="1"/>
    <col min="12041" max="12041" width="8.85546875" customWidth="1"/>
    <col min="12042" max="12042" width="15.85546875" bestFit="1" customWidth="1"/>
    <col min="12288" max="12288" width="13.28515625" customWidth="1"/>
    <col min="12289" max="12289" width="50.7109375" customWidth="1"/>
    <col min="12290" max="12292" width="16.7109375" customWidth="1"/>
    <col min="12293" max="12293" width="2.85546875" customWidth="1"/>
    <col min="12294" max="12294" width="5.140625" bestFit="1" customWidth="1"/>
    <col min="12295" max="12295" width="6.140625" bestFit="1" customWidth="1"/>
    <col min="12297" max="12297" width="8.85546875" customWidth="1"/>
    <col min="12298" max="12298" width="15.85546875" bestFit="1" customWidth="1"/>
    <col min="12544" max="12544" width="13.28515625" customWidth="1"/>
    <col min="12545" max="12545" width="50.7109375" customWidth="1"/>
    <col min="12546" max="12548" width="16.7109375" customWidth="1"/>
    <col min="12549" max="12549" width="2.85546875" customWidth="1"/>
    <col min="12550" max="12550" width="5.140625" bestFit="1" customWidth="1"/>
    <col min="12551" max="12551" width="6.140625" bestFit="1" customWidth="1"/>
    <col min="12553" max="12553" width="8.85546875" customWidth="1"/>
    <col min="12554" max="12554" width="15.85546875" bestFit="1" customWidth="1"/>
    <col min="12800" max="12800" width="13.28515625" customWidth="1"/>
    <col min="12801" max="12801" width="50.7109375" customWidth="1"/>
    <col min="12802" max="12804" width="16.7109375" customWidth="1"/>
    <col min="12805" max="12805" width="2.85546875" customWidth="1"/>
    <col min="12806" max="12806" width="5.140625" bestFit="1" customWidth="1"/>
    <col min="12807" max="12807" width="6.140625" bestFit="1" customWidth="1"/>
    <col min="12809" max="12809" width="8.85546875" customWidth="1"/>
    <col min="12810" max="12810" width="15.85546875" bestFit="1" customWidth="1"/>
    <col min="13056" max="13056" width="13.28515625" customWidth="1"/>
    <col min="13057" max="13057" width="50.7109375" customWidth="1"/>
    <col min="13058" max="13060" width="16.7109375" customWidth="1"/>
    <col min="13061" max="13061" width="2.85546875" customWidth="1"/>
    <col min="13062" max="13062" width="5.140625" bestFit="1" customWidth="1"/>
    <col min="13063" max="13063" width="6.140625" bestFit="1" customWidth="1"/>
    <col min="13065" max="13065" width="8.85546875" customWidth="1"/>
    <col min="13066" max="13066" width="15.85546875" bestFit="1" customWidth="1"/>
    <col min="13312" max="13312" width="13.28515625" customWidth="1"/>
    <col min="13313" max="13313" width="50.7109375" customWidth="1"/>
    <col min="13314" max="13316" width="16.7109375" customWidth="1"/>
    <col min="13317" max="13317" width="2.85546875" customWidth="1"/>
    <col min="13318" max="13318" width="5.140625" bestFit="1" customWidth="1"/>
    <col min="13319" max="13319" width="6.140625" bestFit="1" customWidth="1"/>
    <col min="13321" max="13321" width="8.85546875" customWidth="1"/>
    <col min="13322" max="13322" width="15.85546875" bestFit="1" customWidth="1"/>
    <col min="13568" max="13568" width="13.28515625" customWidth="1"/>
    <col min="13569" max="13569" width="50.7109375" customWidth="1"/>
    <col min="13570" max="13572" width="16.7109375" customWidth="1"/>
    <col min="13573" max="13573" width="2.85546875" customWidth="1"/>
    <col min="13574" max="13574" width="5.140625" bestFit="1" customWidth="1"/>
    <col min="13575" max="13575" width="6.140625" bestFit="1" customWidth="1"/>
    <col min="13577" max="13577" width="8.85546875" customWidth="1"/>
    <col min="13578" max="13578" width="15.85546875" bestFit="1" customWidth="1"/>
    <col min="13824" max="13824" width="13.28515625" customWidth="1"/>
    <col min="13825" max="13825" width="50.7109375" customWidth="1"/>
    <col min="13826" max="13828" width="16.7109375" customWidth="1"/>
    <col min="13829" max="13829" width="2.85546875" customWidth="1"/>
    <col min="13830" max="13830" width="5.140625" bestFit="1" customWidth="1"/>
    <col min="13831" max="13831" width="6.140625" bestFit="1" customWidth="1"/>
    <col min="13833" max="13833" width="8.85546875" customWidth="1"/>
    <col min="13834" max="13834" width="15.85546875" bestFit="1" customWidth="1"/>
    <col min="14080" max="14080" width="13.28515625" customWidth="1"/>
    <col min="14081" max="14081" width="50.7109375" customWidth="1"/>
    <col min="14082" max="14084" width="16.7109375" customWidth="1"/>
    <col min="14085" max="14085" width="2.85546875" customWidth="1"/>
    <col min="14086" max="14086" width="5.140625" bestFit="1" customWidth="1"/>
    <col min="14087" max="14087" width="6.140625" bestFit="1" customWidth="1"/>
    <col min="14089" max="14089" width="8.85546875" customWidth="1"/>
    <col min="14090" max="14090" width="15.85546875" bestFit="1" customWidth="1"/>
    <col min="14336" max="14336" width="13.28515625" customWidth="1"/>
    <col min="14337" max="14337" width="50.7109375" customWidth="1"/>
    <col min="14338" max="14340" width="16.7109375" customWidth="1"/>
    <col min="14341" max="14341" width="2.85546875" customWidth="1"/>
    <col min="14342" max="14342" width="5.140625" bestFit="1" customWidth="1"/>
    <col min="14343" max="14343" width="6.140625" bestFit="1" customWidth="1"/>
    <col min="14345" max="14345" width="8.85546875" customWidth="1"/>
    <col min="14346" max="14346" width="15.85546875" bestFit="1" customWidth="1"/>
    <col min="14592" max="14592" width="13.28515625" customWidth="1"/>
    <col min="14593" max="14593" width="50.7109375" customWidth="1"/>
    <col min="14594" max="14596" width="16.7109375" customWidth="1"/>
    <col min="14597" max="14597" width="2.85546875" customWidth="1"/>
    <col min="14598" max="14598" width="5.140625" bestFit="1" customWidth="1"/>
    <col min="14599" max="14599" width="6.140625" bestFit="1" customWidth="1"/>
    <col min="14601" max="14601" width="8.85546875" customWidth="1"/>
    <col min="14602" max="14602" width="15.85546875" bestFit="1" customWidth="1"/>
    <col min="14848" max="14848" width="13.28515625" customWidth="1"/>
    <col min="14849" max="14849" width="50.7109375" customWidth="1"/>
    <col min="14850" max="14852" width="16.7109375" customWidth="1"/>
    <col min="14853" max="14853" width="2.85546875" customWidth="1"/>
    <col min="14854" max="14854" width="5.140625" bestFit="1" customWidth="1"/>
    <col min="14855" max="14855" width="6.140625" bestFit="1" customWidth="1"/>
    <col min="14857" max="14857" width="8.85546875" customWidth="1"/>
    <col min="14858" max="14858" width="15.85546875" bestFit="1" customWidth="1"/>
    <col min="15104" max="15104" width="13.28515625" customWidth="1"/>
    <col min="15105" max="15105" width="50.7109375" customWidth="1"/>
    <col min="15106" max="15108" width="16.7109375" customWidth="1"/>
    <col min="15109" max="15109" width="2.85546875" customWidth="1"/>
    <col min="15110" max="15110" width="5.140625" bestFit="1" customWidth="1"/>
    <col min="15111" max="15111" width="6.140625" bestFit="1" customWidth="1"/>
    <col min="15113" max="15113" width="8.85546875" customWidth="1"/>
    <col min="15114" max="15114" width="15.85546875" bestFit="1" customWidth="1"/>
    <col min="15360" max="15360" width="13.28515625" customWidth="1"/>
    <col min="15361" max="15361" width="50.7109375" customWidth="1"/>
    <col min="15362" max="15364" width="16.7109375" customWidth="1"/>
    <col min="15365" max="15365" width="2.85546875" customWidth="1"/>
    <col min="15366" max="15366" width="5.140625" bestFit="1" customWidth="1"/>
    <col min="15367" max="15367" width="6.140625" bestFit="1" customWidth="1"/>
    <col min="15369" max="15369" width="8.85546875" customWidth="1"/>
    <col min="15370" max="15370" width="15.85546875" bestFit="1" customWidth="1"/>
    <col min="15616" max="15616" width="13.28515625" customWidth="1"/>
    <col min="15617" max="15617" width="50.7109375" customWidth="1"/>
    <col min="15618" max="15620" width="16.7109375" customWidth="1"/>
    <col min="15621" max="15621" width="2.85546875" customWidth="1"/>
    <col min="15622" max="15622" width="5.140625" bestFit="1" customWidth="1"/>
    <col min="15623" max="15623" width="6.140625" bestFit="1" customWidth="1"/>
    <col min="15625" max="15625" width="8.85546875" customWidth="1"/>
    <col min="15626" max="15626" width="15.85546875" bestFit="1" customWidth="1"/>
    <col min="15872" max="15872" width="13.28515625" customWidth="1"/>
    <col min="15873" max="15873" width="50.7109375" customWidth="1"/>
    <col min="15874" max="15876" width="16.7109375" customWidth="1"/>
    <col min="15877" max="15877" width="2.85546875" customWidth="1"/>
    <col min="15878" max="15878" width="5.140625" bestFit="1" customWidth="1"/>
    <col min="15879" max="15879" width="6.140625" bestFit="1" customWidth="1"/>
    <col min="15881" max="15881" width="8.85546875" customWidth="1"/>
    <col min="15882" max="15882" width="15.85546875" bestFit="1" customWidth="1"/>
    <col min="16128" max="16128" width="13.28515625" customWidth="1"/>
    <col min="16129" max="16129" width="50.7109375" customWidth="1"/>
    <col min="16130" max="16132" width="16.7109375" customWidth="1"/>
    <col min="16133" max="16133" width="2.85546875" customWidth="1"/>
    <col min="16134" max="16134" width="5.140625" bestFit="1" customWidth="1"/>
    <col min="16135" max="16135" width="6.140625" bestFit="1" customWidth="1"/>
    <col min="16137" max="16137" width="8.85546875" customWidth="1"/>
    <col min="16138" max="16138" width="15.85546875" bestFit="1" customWidth="1"/>
  </cols>
  <sheetData>
    <row r="1" spans="1:19" ht="75.75" customHeight="1" x14ac:dyDescent="0.5">
      <c r="A1" s="253" t="s">
        <v>419</v>
      </c>
      <c r="B1" s="254"/>
      <c r="C1" s="254"/>
      <c r="D1" s="254"/>
      <c r="E1" s="255"/>
      <c r="H1" s="125"/>
      <c r="K1" s="110"/>
      <c r="L1" s="110"/>
      <c r="M1" s="110"/>
      <c r="N1" s="110"/>
      <c r="O1" s="110"/>
      <c r="P1" s="110"/>
      <c r="Q1" s="110"/>
      <c r="R1" s="110"/>
      <c r="S1" s="110"/>
    </row>
    <row r="2" spans="1:19" ht="18" customHeight="1" x14ac:dyDescent="0.25">
      <c r="A2" s="256" t="s">
        <v>420</v>
      </c>
      <c r="B2" s="257"/>
      <c r="C2" s="258" t="s">
        <v>421</v>
      </c>
      <c r="D2" s="258"/>
      <c r="E2" s="259"/>
      <c r="H2" s="126"/>
    </row>
    <row r="3" spans="1:19" ht="30" customHeight="1" x14ac:dyDescent="0.25">
      <c r="A3" s="157" t="s">
        <v>422</v>
      </c>
      <c r="B3" s="158"/>
      <c r="C3" s="260" t="s">
        <v>423</v>
      </c>
      <c r="D3" s="261"/>
      <c r="E3" s="262"/>
      <c r="H3" s="126"/>
    </row>
    <row r="4" spans="1:19" ht="18" customHeight="1" x14ac:dyDescent="0.25">
      <c r="A4" s="65" t="s">
        <v>126</v>
      </c>
      <c r="B4" s="164">
        <v>2.5329999999999999</v>
      </c>
      <c r="C4" s="260" t="s">
        <v>424</v>
      </c>
      <c r="D4" s="261"/>
      <c r="E4" s="262"/>
    </row>
    <row r="5" spans="1:19" ht="25.5" customHeight="1" x14ac:dyDescent="0.25">
      <c r="A5" s="12" t="s">
        <v>1</v>
      </c>
      <c r="B5" s="13" t="s">
        <v>2</v>
      </c>
      <c r="C5" s="14" t="s">
        <v>3</v>
      </c>
      <c r="D5" s="162" t="s">
        <v>127</v>
      </c>
      <c r="E5" s="15" t="s">
        <v>4</v>
      </c>
    </row>
    <row r="6" spans="1:19" ht="18" customHeight="1" x14ac:dyDescent="0.25">
      <c r="A6" s="1" t="s">
        <v>5</v>
      </c>
      <c r="B6" s="2" t="str">
        <f>VLOOKUP(A6,ORÇ!C:J,2,0)</f>
        <v xml:space="preserve">INSTALAÇÃO MANUT. CANTEIRO MOB., DESMOB. E PLACA DE OBRA </v>
      </c>
      <c r="C6" s="3">
        <f>VLOOKUP(A6,ORÇ!C:Y,8,0)</f>
        <v>0</v>
      </c>
      <c r="D6" s="163">
        <f>C6/$B$4</f>
        <v>0</v>
      </c>
      <c r="E6" s="4" t="e">
        <f t="shared" ref="E6:E12" si="0">C6/$C$14</f>
        <v>#DIV/0!</v>
      </c>
    </row>
    <row r="7" spans="1:19" ht="18" customHeight="1" x14ac:dyDescent="0.25">
      <c r="A7" s="5" t="s">
        <v>6</v>
      </c>
      <c r="B7" s="2" t="str">
        <f>VLOOKUP(A7,ORÇ!C:J,2,0)</f>
        <v>SERVIÇOS PRELIMINARES E TERRAPLANAGEM</v>
      </c>
      <c r="C7" s="3">
        <f>VLOOKUP(A7,ORÇ!C:Y,8,0)</f>
        <v>0</v>
      </c>
      <c r="D7" s="163">
        <f>C7/$B$4</f>
        <v>0</v>
      </c>
      <c r="E7" s="4" t="e">
        <f t="shared" si="0"/>
        <v>#DIV/0!</v>
      </c>
    </row>
    <row r="8" spans="1:19" ht="18" customHeight="1" x14ac:dyDescent="0.25">
      <c r="A8" s="5" t="s">
        <v>7</v>
      </c>
      <c r="B8" s="2" t="str">
        <f>VLOOKUP(A8,ORÇ!C:J,2,0)</f>
        <v>DRENAGEM E O.A.C</v>
      </c>
      <c r="C8" s="3">
        <f>VLOOKUP(A8,ORÇ!C:Y,8,0)</f>
        <v>0</v>
      </c>
      <c r="D8" s="163">
        <f t="shared" ref="D8:D13" si="1">C8/$B$4</f>
        <v>0</v>
      </c>
      <c r="E8" s="4" t="e">
        <f t="shared" si="0"/>
        <v>#DIV/0!</v>
      </c>
    </row>
    <row r="9" spans="1:19" ht="18" customHeight="1" x14ac:dyDescent="0.25">
      <c r="A9" s="6" t="s">
        <v>8</v>
      </c>
      <c r="B9" s="7" t="str">
        <f>VLOOKUP(A9,ORÇ!C:J,2,0)</f>
        <v>PAVIMENTAÇÃO</v>
      </c>
      <c r="C9" s="8">
        <f>VLOOKUP(A9,ORÇ!C:Y,8,0)</f>
        <v>0</v>
      </c>
      <c r="D9" s="163">
        <f t="shared" si="1"/>
        <v>0</v>
      </c>
      <c r="E9" s="4" t="e">
        <f t="shared" si="0"/>
        <v>#DIV/0!</v>
      </c>
    </row>
    <row r="10" spans="1:19" ht="18" customHeight="1" x14ac:dyDescent="0.25">
      <c r="A10" s="6" t="s">
        <v>9</v>
      </c>
      <c r="B10" s="7" t="str">
        <f>VLOOKUP(A10,ORÇ!C:J,2,0)</f>
        <v>SINALIZAÇÃO</v>
      </c>
      <c r="C10" s="8">
        <f>VLOOKUP(A10,ORÇ!C:Y,8,0)</f>
        <v>0</v>
      </c>
      <c r="D10" s="163">
        <f>C10/$B$4</f>
        <v>0</v>
      </c>
      <c r="E10" s="4" t="e">
        <f t="shared" si="0"/>
        <v>#DIV/0!</v>
      </c>
    </row>
    <row r="11" spans="1:19" ht="18" customHeight="1" x14ac:dyDescent="0.25">
      <c r="A11" s="6" t="s">
        <v>10</v>
      </c>
      <c r="B11" s="7" t="str">
        <f>VLOOKUP(A11,ORÇ!C:J,2,0)</f>
        <v>OBRAS COMPLEMENTARES</v>
      </c>
      <c r="C11" s="8">
        <f>VLOOKUP(A11,ORÇ!C:Y,8,0)</f>
        <v>0</v>
      </c>
      <c r="D11" s="163">
        <f t="shared" si="1"/>
        <v>0</v>
      </c>
      <c r="E11" s="4" t="e">
        <f t="shared" si="0"/>
        <v>#DIV/0!</v>
      </c>
    </row>
    <row r="12" spans="1:19" ht="18" customHeight="1" x14ac:dyDescent="0.25">
      <c r="A12" s="6" t="s">
        <v>11</v>
      </c>
      <c r="B12" s="7" t="str">
        <f>VLOOKUP(A12,ORÇ!C:J,2,0)</f>
        <v>TRANSPORTE</v>
      </c>
      <c r="C12" s="8">
        <f>VLOOKUP(A12,ORÇ!C:Y,8,0)</f>
        <v>0</v>
      </c>
      <c r="D12" s="163">
        <f t="shared" si="1"/>
        <v>0</v>
      </c>
      <c r="E12" s="4" t="e">
        <f t="shared" si="0"/>
        <v>#DIV/0!</v>
      </c>
      <c r="H12" s="129"/>
      <c r="K12" s="10"/>
    </row>
    <row r="13" spans="1:19" ht="18" customHeight="1" x14ac:dyDescent="0.25">
      <c r="A13" s="6" t="s">
        <v>92</v>
      </c>
      <c r="B13" s="7" t="str">
        <f>VLOOKUP(A13,ORÇ!C:J,2,0)</f>
        <v>ADMINISTRAÇÃO LOCAL</v>
      </c>
      <c r="C13" s="8">
        <f>VLOOKUP(A13,ORÇ!C:Y,8,0)</f>
        <v>0</v>
      </c>
      <c r="D13" s="163">
        <f t="shared" si="1"/>
        <v>0</v>
      </c>
      <c r="E13" s="4" t="e">
        <f>C13/$C$14</f>
        <v>#DIV/0!</v>
      </c>
      <c r="H13" s="9"/>
      <c r="K13" s="10"/>
    </row>
    <row r="14" spans="1:19" ht="20.100000000000001" customHeight="1" thickBot="1" x14ac:dyDescent="0.3">
      <c r="A14" s="251" t="s">
        <v>12</v>
      </c>
      <c r="B14" s="252"/>
      <c r="C14" s="16">
        <f>SUM(C5:C13)</f>
        <v>0</v>
      </c>
      <c r="D14" s="16">
        <f>SUM(D5:D13)</f>
        <v>0</v>
      </c>
      <c r="E14" s="17" t="e">
        <f>SUM(E5:E13)</f>
        <v>#DIV/0!</v>
      </c>
      <c r="H14" s="11"/>
      <c r="K14" s="10"/>
    </row>
    <row r="15" spans="1:19" ht="18" customHeight="1" thickBot="1" x14ac:dyDescent="0.3"/>
    <row r="16" spans="1:19" ht="25.5" customHeight="1" x14ac:dyDescent="0.25">
      <c r="A16" s="267" t="s">
        <v>209</v>
      </c>
      <c r="B16" s="268"/>
      <c r="C16" s="268"/>
      <c r="D16" s="268"/>
      <c r="E16" s="269"/>
    </row>
    <row r="17" spans="1:5" ht="25.5" customHeight="1" x14ac:dyDescent="0.25">
      <c r="A17" s="12" t="s">
        <v>94</v>
      </c>
      <c r="B17" s="263" t="s">
        <v>2</v>
      </c>
      <c r="C17" s="263"/>
      <c r="D17" s="263"/>
      <c r="E17" s="15" t="s">
        <v>210</v>
      </c>
    </row>
    <row r="18" spans="1:5" ht="18" customHeight="1" x14ac:dyDescent="0.25">
      <c r="A18" s="197" t="s">
        <v>211</v>
      </c>
      <c r="B18" s="264" t="s">
        <v>212</v>
      </c>
      <c r="C18" s="264"/>
      <c r="D18" s="264"/>
      <c r="E18" s="245" t="s">
        <v>425</v>
      </c>
    </row>
    <row r="19" spans="1:5" ht="18" customHeight="1" x14ac:dyDescent="0.25">
      <c r="A19" s="5"/>
      <c r="B19" s="265"/>
      <c r="C19" s="265"/>
      <c r="D19" s="265"/>
      <c r="E19" s="202"/>
    </row>
    <row r="20" spans="1:5" ht="18" customHeight="1" thickBot="1" x14ac:dyDescent="0.3">
      <c r="A20" s="196"/>
      <c r="B20" s="266"/>
      <c r="C20" s="266"/>
      <c r="D20" s="266"/>
      <c r="E20" s="198"/>
    </row>
  </sheetData>
  <mergeCells count="11">
    <mergeCell ref="B17:D17"/>
    <mergeCell ref="B18:D18"/>
    <mergeCell ref="B19:D19"/>
    <mergeCell ref="B20:D20"/>
    <mergeCell ref="A16:E16"/>
    <mergeCell ref="A14:B14"/>
    <mergeCell ref="A1:E1"/>
    <mergeCell ref="A2:B2"/>
    <mergeCell ref="C2:E2"/>
    <mergeCell ref="C4:E4"/>
    <mergeCell ref="C3:E3"/>
  </mergeCells>
  <phoneticPr fontId="12" type="noConversion"/>
  <conditionalFormatting sqref="H2:H3">
    <cfRule type="containsText" dxfId="60" priority="1" stopIfTrue="1" operator="containsText" text="ERRO">
      <formula>NOT(ISERROR(SEARCH("ERRO",H2)))</formula>
    </cfRule>
    <cfRule type="containsText" dxfId="59" priority="2" stopIfTrue="1" operator="containsText" text="OK!">
      <formula>NOT(ISERROR(SEARCH("OK!",H2)))</formula>
    </cfRule>
    <cfRule type="iconSet" priority="3">
      <iconSet>
        <cfvo type="percent" val="0"/>
        <cfvo type="percent" val="33"/>
        <cfvo type="percent" val="67"/>
      </iconSet>
    </cfRule>
    <cfRule type="cellIs" dxfId="58" priority="4" stopIfTrue="1" operator="equal">
      <formula>"""OK!"""</formula>
    </cfRule>
    <cfRule type="cellIs" dxfId="57" priority="5" stopIfTrue="1" operator="equal">
      <formula>"""OK!"""</formula>
    </cfRule>
    <cfRule type="colorScale" priority="6">
      <colorScale>
        <cfvo type="min"/>
        <cfvo type="max"/>
        <color rgb="FFFFEF9C"/>
        <color rgb="FF63BE7B"/>
      </colorScale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firstPageNumber="12" fitToHeight="0" orientation="landscape" useFirstPageNumber="1" r:id="rId1"/>
  <headerFooter>
    <oddFooter>&amp;C&amp;P</oddFooter>
  </headerFooter>
  <colBreaks count="1" manualBreakCount="1">
    <brk id="6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8876B-785B-4288-B51C-E28CF0B9F01C}">
  <sheetPr filterMode="1">
    <tabColor theme="9" tint="0.79998168889431442"/>
    <pageSetUpPr fitToPage="1"/>
  </sheetPr>
  <dimension ref="A1:U155"/>
  <sheetViews>
    <sheetView view="pageBreakPreview" zoomScaleNormal="100" zoomScaleSheetLayoutView="100" workbookViewId="0">
      <selection activeCell="A83" sqref="A81:XFD83"/>
    </sheetView>
  </sheetViews>
  <sheetFormatPr defaultColWidth="15.42578125" defaultRowHeight="16.5" customHeight="1" x14ac:dyDescent="0.2"/>
  <cols>
    <col min="1" max="1" width="10.42578125" style="32" customWidth="1"/>
    <col min="2" max="2" width="6.7109375" style="18" customWidth="1"/>
    <col min="3" max="3" width="6.5703125" style="18" bestFit="1" customWidth="1"/>
    <col min="4" max="4" width="72.140625" style="18" customWidth="1"/>
    <col min="5" max="5" width="4.85546875" style="18" bestFit="1" customWidth="1"/>
    <col min="6" max="6" width="10" style="18" bestFit="1" customWidth="1"/>
    <col min="7" max="7" width="12.7109375" style="18" customWidth="1"/>
    <col min="8" max="8" width="13.28515625" style="18" bestFit="1" customWidth="1"/>
    <col min="9" max="9" width="13.140625" style="33" hidden="1" customWidth="1"/>
    <col min="10" max="10" width="11.7109375" style="185" customWidth="1"/>
    <col min="11" max="18" width="5.7109375" style="185" customWidth="1"/>
    <col min="19" max="19" width="15.42578125" style="185"/>
    <col min="20" max="20" width="15.42578125" style="18"/>
    <col min="21" max="21" width="15.42578125" style="185"/>
    <col min="22" max="255" width="15.42578125" style="18"/>
    <col min="256" max="256" width="10.42578125" style="18" customWidth="1"/>
    <col min="257" max="258" width="6.5703125" style="18" bestFit="1" customWidth="1"/>
    <col min="259" max="259" width="72.140625" style="18" customWidth="1"/>
    <col min="260" max="260" width="4.42578125" style="18" bestFit="1" customWidth="1"/>
    <col min="261" max="261" width="10" style="18" bestFit="1" customWidth="1"/>
    <col min="262" max="263" width="12.7109375" style="18" customWidth="1"/>
    <col min="264" max="264" width="13.28515625" style="18" bestFit="1" customWidth="1"/>
    <col min="265" max="265" width="13.140625" style="18" customWidth="1"/>
    <col min="266" max="266" width="7.85546875" style="18" bestFit="1" customWidth="1"/>
    <col min="267" max="267" width="8.28515625" style="18" customWidth="1"/>
    <col min="268" max="268" width="10.5703125" style="18" customWidth="1"/>
    <col min="269" max="511" width="15.42578125" style="18"/>
    <col min="512" max="512" width="10.42578125" style="18" customWidth="1"/>
    <col min="513" max="514" width="6.5703125" style="18" bestFit="1" customWidth="1"/>
    <col min="515" max="515" width="72.140625" style="18" customWidth="1"/>
    <col min="516" max="516" width="4.42578125" style="18" bestFit="1" customWidth="1"/>
    <col min="517" max="517" width="10" style="18" bestFit="1" customWidth="1"/>
    <col min="518" max="519" width="12.7109375" style="18" customWidth="1"/>
    <col min="520" max="520" width="13.28515625" style="18" bestFit="1" customWidth="1"/>
    <col min="521" max="521" width="13.140625" style="18" customWidth="1"/>
    <col min="522" max="522" width="7.85546875" style="18" bestFit="1" customWidth="1"/>
    <col min="523" max="523" width="8.28515625" style="18" customWidth="1"/>
    <col min="524" max="524" width="10.5703125" style="18" customWidth="1"/>
    <col min="525" max="767" width="15.42578125" style="18"/>
    <col min="768" max="768" width="10.42578125" style="18" customWidth="1"/>
    <col min="769" max="770" width="6.5703125" style="18" bestFit="1" customWidth="1"/>
    <col min="771" max="771" width="72.140625" style="18" customWidth="1"/>
    <col min="772" max="772" width="4.42578125" style="18" bestFit="1" customWidth="1"/>
    <col min="773" max="773" width="10" style="18" bestFit="1" customWidth="1"/>
    <col min="774" max="775" width="12.7109375" style="18" customWidth="1"/>
    <col min="776" max="776" width="13.28515625" style="18" bestFit="1" customWidth="1"/>
    <col min="777" max="777" width="13.140625" style="18" customWidth="1"/>
    <col min="778" max="778" width="7.85546875" style="18" bestFit="1" customWidth="1"/>
    <col min="779" max="779" width="8.28515625" style="18" customWidth="1"/>
    <col min="780" max="780" width="10.5703125" style="18" customWidth="1"/>
    <col min="781" max="1023" width="15.42578125" style="18"/>
    <col min="1024" max="1024" width="10.42578125" style="18" customWidth="1"/>
    <col min="1025" max="1026" width="6.5703125" style="18" bestFit="1" customWidth="1"/>
    <col min="1027" max="1027" width="72.140625" style="18" customWidth="1"/>
    <col min="1028" max="1028" width="4.42578125" style="18" bestFit="1" customWidth="1"/>
    <col min="1029" max="1029" width="10" style="18" bestFit="1" customWidth="1"/>
    <col min="1030" max="1031" width="12.7109375" style="18" customWidth="1"/>
    <col min="1032" max="1032" width="13.28515625" style="18" bestFit="1" customWidth="1"/>
    <col min="1033" max="1033" width="13.140625" style="18" customWidth="1"/>
    <col min="1034" max="1034" width="7.85546875" style="18" bestFit="1" customWidth="1"/>
    <col min="1035" max="1035" width="8.28515625" style="18" customWidth="1"/>
    <col min="1036" max="1036" width="10.5703125" style="18" customWidth="1"/>
    <col min="1037" max="1279" width="15.42578125" style="18"/>
    <col min="1280" max="1280" width="10.42578125" style="18" customWidth="1"/>
    <col min="1281" max="1282" width="6.5703125" style="18" bestFit="1" customWidth="1"/>
    <col min="1283" max="1283" width="72.140625" style="18" customWidth="1"/>
    <col min="1284" max="1284" width="4.42578125" style="18" bestFit="1" customWidth="1"/>
    <col min="1285" max="1285" width="10" style="18" bestFit="1" customWidth="1"/>
    <col min="1286" max="1287" width="12.7109375" style="18" customWidth="1"/>
    <col min="1288" max="1288" width="13.28515625" style="18" bestFit="1" customWidth="1"/>
    <col min="1289" max="1289" width="13.140625" style="18" customWidth="1"/>
    <col min="1290" max="1290" width="7.85546875" style="18" bestFit="1" customWidth="1"/>
    <col min="1291" max="1291" width="8.28515625" style="18" customWidth="1"/>
    <col min="1292" max="1292" width="10.5703125" style="18" customWidth="1"/>
    <col min="1293" max="1535" width="15.42578125" style="18"/>
    <col min="1536" max="1536" width="10.42578125" style="18" customWidth="1"/>
    <col min="1537" max="1538" width="6.5703125" style="18" bestFit="1" customWidth="1"/>
    <col min="1539" max="1539" width="72.140625" style="18" customWidth="1"/>
    <col min="1540" max="1540" width="4.42578125" style="18" bestFit="1" customWidth="1"/>
    <col min="1541" max="1541" width="10" style="18" bestFit="1" customWidth="1"/>
    <col min="1542" max="1543" width="12.7109375" style="18" customWidth="1"/>
    <col min="1544" max="1544" width="13.28515625" style="18" bestFit="1" customWidth="1"/>
    <col min="1545" max="1545" width="13.140625" style="18" customWidth="1"/>
    <col min="1546" max="1546" width="7.85546875" style="18" bestFit="1" customWidth="1"/>
    <col min="1547" max="1547" width="8.28515625" style="18" customWidth="1"/>
    <col min="1548" max="1548" width="10.5703125" style="18" customWidth="1"/>
    <col min="1549" max="1791" width="15.42578125" style="18"/>
    <col min="1792" max="1792" width="10.42578125" style="18" customWidth="1"/>
    <col min="1793" max="1794" width="6.5703125" style="18" bestFit="1" customWidth="1"/>
    <col min="1795" max="1795" width="72.140625" style="18" customWidth="1"/>
    <col min="1796" max="1796" width="4.42578125" style="18" bestFit="1" customWidth="1"/>
    <col min="1797" max="1797" width="10" style="18" bestFit="1" customWidth="1"/>
    <col min="1798" max="1799" width="12.7109375" style="18" customWidth="1"/>
    <col min="1800" max="1800" width="13.28515625" style="18" bestFit="1" customWidth="1"/>
    <col min="1801" max="1801" width="13.140625" style="18" customWidth="1"/>
    <col min="1802" max="1802" width="7.85546875" style="18" bestFit="1" customWidth="1"/>
    <col min="1803" max="1803" width="8.28515625" style="18" customWidth="1"/>
    <col min="1804" max="1804" width="10.5703125" style="18" customWidth="1"/>
    <col min="1805" max="2047" width="15.42578125" style="18"/>
    <col min="2048" max="2048" width="10.42578125" style="18" customWidth="1"/>
    <col min="2049" max="2050" width="6.5703125" style="18" bestFit="1" customWidth="1"/>
    <col min="2051" max="2051" width="72.140625" style="18" customWidth="1"/>
    <col min="2052" max="2052" width="4.42578125" style="18" bestFit="1" customWidth="1"/>
    <col min="2053" max="2053" width="10" style="18" bestFit="1" customWidth="1"/>
    <col min="2054" max="2055" width="12.7109375" style="18" customWidth="1"/>
    <col min="2056" max="2056" width="13.28515625" style="18" bestFit="1" customWidth="1"/>
    <col min="2057" max="2057" width="13.140625" style="18" customWidth="1"/>
    <col min="2058" max="2058" width="7.85546875" style="18" bestFit="1" customWidth="1"/>
    <col min="2059" max="2059" width="8.28515625" style="18" customWidth="1"/>
    <col min="2060" max="2060" width="10.5703125" style="18" customWidth="1"/>
    <col min="2061" max="2303" width="15.42578125" style="18"/>
    <col min="2304" max="2304" width="10.42578125" style="18" customWidth="1"/>
    <col min="2305" max="2306" width="6.5703125" style="18" bestFit="1" customWidth="1"/>
    <col min="2307" max="2307" width="72.140625" style="18" customWidth="1"/>
    <col min="2308" max="2308" width="4.42578125" style="18" bestFit="1" customWidth="1"/>
    <col min="2309" max="2309" width="10" style="18" bestFit="1" customWidth="1"/>
    <col min="2310" max="2311" width="12.7109375" style="18" customWidth="1"/>
    <col min="2312" max="2312" width="13.28515625" style="18" bestFit="1" customWidth="1"/>
    <col min="2313" max="2313" width="13.140625" style="18" customWidth="1"/>
    <col min="2314" max="2314" width="7.85546875" style="18" bestFit="1" customWidth="1"/>
    <col min="2315" max="2315" width="8.28515625" style="18" customWidth="1"/>
    <col min="2316" max="2316" width="10.5703125" style="18" customWidth="1"/>
    <col min="2317" max="2559" width="15.42578125" style="18"/>
    <col min="2560" max="2560" width="10.42578125" style="18" customWidth="1"/>
    <col min="2561" max="2562" width="6.5703125" style="18" bestFit="1" customWidth="1"/>
    <col min="2563" max="2563" width="72.140625" style="18" customWidth="1"/>
    <col min="2564" max="2564" width="4.42578125" style="18" bestFit="1" customWidth="1"/>
    <col min="2565" max="2565" width="10" style="18" bestFit="1" customWidth="1"/>
    <col min="2566" max="2567" width="12.7109375" style="18" customWidth="1"/>
    <col min="2568" max="2568" width="13.28515625" style="18" bestFit="1" customWidth="1"/>
    <col min="2569" max="2569" width="13.140625" style="18" customWidth="1"/>
    <col min="2570" max="2570" width="7.85546875" style="18" bestFit="1" customWidth="1"/>
    <col min="2571" max="2571" width="8.28515625" style="18" customWidth="1"/>
    <col min="2572" max="2572" width="10.5703125" style="18" customWidth="1"/>
    <col min="2573" max="2815" width="15.42578125" style="18"/>
    <col min="2816" max="2816" width="10.42578125" style="18" customWidth="1"/>
    <col min="2817" max="2818" width="6.5703125" style="18" bestFit="1" customWidth="1"/>
    <col min="2819" max="2819" width="72.140625" style="18" customWidth="1"/>
    <col min="2820" max="2820" width="4.42578125" style="18" bestFit="1" customWidth="1"/>
    <col min="2821" max="2821" width="10" style="18" bestFit="1" customWidth="1"/>
    <col min="2822" max="2823" width="12.7109375" style="18" customWidth="1"/>
    <col min="2824" max="2824" width="13.28515625" style="18" bestFit="1" customWidth="1"/>
    <col min="2825" max="2825" width="13.140625" style="18" customWidth="1"/>
    <col min="2826" max="2826" width="7.85546875" style="18" bestFit="1" customWidth="1"/>
    <col min="2827" max="2827" width="8.28515625" style="18" customWidth="1"/>
    <col min="2828" max="2828" width="10.5703125" style="18" customWidth="1"/>
    <col min="2829" max="3071" width="15.42578125" style="18"/>
    <col min="3072" max="3072" width="10.42578125" style="18" customWidth="1"/>
    <col min="3073" max="3074" width="6.5703125" style="18" bestFit="1" customWidth="1"/>
    <col min="3075" max="3075" width="72.140625" style="18" customWidth="1"/>
    <col min="3076" max="3076" width="4.42578125" style="18" bestFit="1" customWidth="1"/>
    <col min="3077" max="3077" width="10" style="18" bestFit="1" customWidth="1"/>
    <col min="3078" max="3079" width="12.7109375" style="18" customWidth="1"/>
    <col min="3080" max="3080" width="13.28515625" style="18" bestFit="1" customWidth="1"/>
    <col min="3081" max="3081" width="13.140625" style="18" customWidth="1"/>
    <col min="3082" max="3082" width="7.85546875" style="18" bestFit="1" customWidth="1"/>
    <col min="3083" max="3083" width="8.28515625" style="18" customWidth="1"/>
    <col min="3084" max="3084" width="10.5703125" style="18" customWidth="1"/>
    <col min="3085" max="3327" width="15.42578125" style="18"/>
    <col min="3328" max="3328" width="10.42578125" style="18" customWidth="1"/>
    <col min="3329" max="3330" width="6.5703125" style="18" bestFit="1" customWidth="1"/>
    <col min="3331" max="3331" width="72.140625" style="18" customWidth="1"/>
    <col min="3332" max="3332" width="4.42578125" style="18" bestFit="1" customWidth="1"/>
    <col min="3333" max="3333" width="10" style="18" bestFit="1" customWidth="1"/>
    <col min="3334" max="3335" width="12.7109375" style="18" customWidth="1"/>
    <col min="3336" max="3336" width="13.28515625" style="18" bestFit="1" customWidth="1"/>
    <col min="3337" max="3337" width="13.140625" style="18" customWidth="1"/>
    <col min="3338" max="3338" width="7.85546875" style="18" bestFit="1" customWidth="1"/>
    <col min="3339" max="3339" width="8.28515625" style="18" customWidth="1"/>
    <col min="3340" max="3340" width="10.5703125" style="18" customWidth="1"/>
    <col min="3341" max="3583" width="15.42578125" style="18"/>
    <col min="3584" max="3584" width="10.42578125" style="18" customWidth="1"/>
    <col min="3585" max="3586" width="6.5703125" style="18" bestFit="1" customWidth="1"/>
    <col min="3587" max="3587" width="72.140625" style="18" customWidth="1"/>
    <col min="3588" max="3588" width="4.42578125" style="18" bestFit="1" customWidth="1"/>
    <col min="3589" max="3589" width="10" style="18" bestFit="1" customWidth="1"/>
    <col min="3590" max="3591" width="12.7109375" style="18" customWidth="1"/>
    <col min="3592" max="3592" width="13.28515625" style="18" bestFit="1" customWidth="1"/>
    <col min="3593" max="3593" width="13.140625" style="18" customWidth="1"/>
    <col min="3594" max="3594" width="7.85546875" style="18" bestFit="1" customWidth="1"/>
    <col min="3595" max="3595" width="8.28515625" style="18" customWidth="1"/>
    <col min="3596" max="3596" width="10.5703125" style="18" customWidth="1"/>
    <col min="3597" max="3839" width="15.42578125" style="18"/>
    <col min="3840" max="3840" width="10.42578125" style="18" customWidth="1"/>
    <col min="3841" max="3842" width="6.5703125" style="18" bestFit="1" customWidth="1"/>
    <col min="3843" max="3843" width="72.140625" style="18" customWidth="1"/>
    <col min="3844" max="3844" width="4.42578125" style="18" bestFit="1" customWidth="1"/>
    <col min="3845" max="3845" width="10" style="18" bestFit="1" customWidth="1"/>
    <col min="3846" max="3847" width="12.7109375" style="18" customWidth="1"/>
    <col min="3848" max="3848" width="13.28515625" style="18" bestFit="1" customWidth="1"/>
    <col min="3849" max="3849" width="13.140625" style="18" customWidth="1"/>
    <col min="3850" max="3850" width="7.85546875" style="18" bestFit="1" customWidth="1"/>
    <col min="3851" max="3851" width="8.28515625" style="18" customWidth="1"/>
    <col min="3852" max="3852" width="10.5703125" style="18" customWidth="1"/>
    <col min="3853" max="4095" width="15.42578125" style="18"/>
    <col min="4096" max="4096" width="10.42578125" style="18" customWidth="1"/>
    <col min="4097" max="4098" width="6.5703125" style="18" bestFit="1" customWidth="1"/>
    <col min="4099" max="4099" width="72.140625" style="18" customWidth="1"/>
    <col min="4100" max="4100" width="4.42578125" style="18" bestFit="1" customWidth="1"/>
    <col min="4101" max="4101" width="10" style="18" bestFit="1" customWidth="1"/>
    <col min="4102" max="4103" width="12.7109375" style="18" customWidth="1"/>
    <col min="4104" max="4104" width="13.28515625" style="18" bestFit="1" customWidth="1"/>
    <col min="4105" max="4105" width="13.140625" style="18" customWidth="1"/>
    <col min="4106" max="4106" width="7.85546875" style="18" bestFit="1" customWidth="1"/>
    <col min="4107" max="4107" width="8.28515625" style="18" customWidth="1"/>
    <col min="4108" max="4108" width="10.5703125" style="18" customWidth="1"/>
    <col min="4109" max="4351" width="15.42578125" style="18"/>
    <col min="4352" max="4352" width="10.42578125" style="18" customWidth="1"/>
    <col min="4353" max="4354" width="6.5703125" style="18" bestFit="1" customWidth="1"/>
    <col min="4355" max="4355" width="72.140625" style="18" customWidth="1"/>
    <col min="4356" max="4356" width="4.42578125" style="18" bestFit="1" customWidth="1"/>
    <col min="4357" max="4357" width="10" style="18" bestFit="1" customWidth="1"/>
    <col min="4358" max="4359" width="12.7109375" style="18" customWidth="1"/>
    <col min="4360" max="4360" width="13.28515625" style="18" bestFit="1" customWidth="1"/>
    <col min="4361" max="4361" width="13.140625" style="18" customWidth="1"/>
    <col min="4362" max="4362" width="7.85546875" style="18" bestFit="1" customWidth="1"/>
    <col min="4363" max="4363" width="8.28515625" style="18" customWidth="1"/>
    <col min="4364" max="4364" width="10.5703125" style="18" customWidth="1"/>
    <col min="4365" max="4607" width="15.42578125" style="18"/>
    <col min="4608" max="4608" width="10.42578125" style="18" customWidth="1"/>
    <col min="4609" max="4610" width="6.5703125" style="18" bestFit="1" customWidth="1"/>
    <col min="4611" max="4611" width="72.140625" style="18" customWidth="1"/>
    <col min="4612" max="4612" width="4.42578125" style="18" bestFit="1" customWidth="1"/>
    <col min="4613" max="4613" width="10" style="18" bestFit="1" customWidth="1"/>
    <col min="4614" max="4615" width="12.7109375" style="18" customWidth="1"/>
    <col min="4616" max="4616" width="13.28515625" style="18" bestFit="1" customWidth="1"/>
    <col min="4617" max="4617" width="13.140625" style="18" customWidth="1"/>
    <col min="4618" max="4618" width="7.85546875" style="18" bestFit="1" customWidth="1"/>
    <col min="4619" max="4619" width="8.28515625" style="18" customWidth="1"/>
    <col min="4620" max="4620" width="10.5703125" style="18" customWidth="1"/>
    <col min="4621" max="4863" width="15.42578125" style="18"/>
    <col min="4864" max="4864" width="10.42578125" style="18" customWidth="1"/>
    <col min="4865" max="4866" width="6.5703125" style="18" bestFit="1" customWidth="1"/>
    <col min="4867" max="4867" width="72.140625" style="18" customWidth="1"/>
    <col min="4868" max="4868" width="4.42578125" style="18" bestFit="1" customWidth="1"/>
    <col min="4869" max="4869" width="10" style="18" bestFit="1" customWidth="1"/>
    <col min="4870" max="4871" width="12.7109375" style="18" customWidth="1"/>
    <col min="4872" max="4872" width="13.28515625" style="18" bestFit="1" customWidth="1"/>
    <col min="4873" max="4873" width="13.140625" style="18" customWidth="1"/>
    <col min="4874" max="4874" width="7.85546875" style="18" bestFit="1" customWidth="1"/>
    <col min="4875" max="4875" width="8.28515625" style="18" customWidth="1"/>
    <col min="4876" max="4876" width="10.5703125" style="18" customWidth="1"/>
    <col min="4877" max="5119" width="15.42578125" style="18"/>
    <col min="5120" max="5120" width="10.42578125" style="18" customWidth="1"/>
    <col min="5121" max="5122" width="6.5703125" style="18" bestFit="1" customWidth="1"/>
    <col min="5123" max="5123" width="72.140625" style="18" customWidth="1"/>
    <col min="5124" max="5124" width="4.42578125" style="18" bestFit="1" customWidth="1"/>
    <col min="5125" max="5125" width="10" style="18" bestFit="1" customWidth="1"/>
    <col min="5126" max="5127" width="12.7109375" style="18" customWidth="1"/>
    <col min="5128" max="5128" width="13.28515625" style="18" bestFit="1" customWidth="1"/>
    <col min="5129" max="5129" width="13.140625" style="18" customWidth="1"/>
    <col min="5130" max="5130" width="7.85546875" style="18" bestFit="1" customWidth="1"/>
    <col min="5131" max="5131" width="8.28515625" style="18" customWidth="1"/>
    <col min="5132" max="5132" width="10.5703125" style="18" customWidth="1"/>
    <col min="5133" max="5375" width="15.42578125" style="18"/>
    <col min="5376" max="5376" width="10.42578125" style="18" customWidth="1"/>
    <col min="5377" max="5378" width="6.5703125" style="18" bestFit="1" customWidth="1"/>
    <col min="5379" max="5379" width="72.140625" style="18" customWidth="1"/>
    <col min="5380" max="5380" width="4.42578125" style="18" bestFit="1" customWidth="1"/>
    <col min="5381" max="5381" width="10" style="18" bestFit="1" customWidth="1"/>
    <col min="5382" max="5383" width="12.7109375" style="18" customWidth="1"/>
    <col min="5384" max="5384" width="13.28515625" style="18" bestFit="1" customWidth="1"/>
    <col min="5385" max="5385" width="13.140625" style="18" customWidth="1"/>
    <col min="5386" max="5386" width="7.85546875" style="18" bestFit="1" customWidth="1"/>
    <col min="5387" max="5387" width="8.28515625" style="18" customWidth="1"/>
    <col min="5388" max="5388" width="10.5703125" style="18" customWidth="1"/>
    <col min="5389" max="5631" width="15.42578125" style="18"/>
    <col min="5632" max="5632" width="10.42578125" style="18" customWidth="1"/>
    <col min="5633" max="5634" width="6.5703125" style="18" bestFit="1" customWidth="1"/>
    <col min="5635" max="5635" width="72.140625" style="18" customWidth="1"/>
    <col min="5636" max="5636" width="4.42578125" style="18" bestFit="1" customWidth="1"/>
    <col min="5637" max="5637" width="10" style="18" bestFit="1" customWidth="1"/>
    <col min="5638" max="5639" width="12.7109375" style="18" customWidth="1"/>
    <col min="5640" max="5640" width="13.28515625" style="18" bestFit="1" customWidth="1"/>
    <col min="5641" max="5641" width="13.140625" style="18" customWidth="1"/>
    <col min="5642" max="5642" width="7.85546875" style="18" bestFit="1" customWidth="1"/>
    <col min="5643" max="5643" width="8.28515625" style="18" customWidth="1"/>
    <col min="5644" max="5644" width="10.5703125" style="18" customWidth="1"/>
    <col min="5645" max="5887" width="15.42578125" style="18"/>
    <col min="5888" max="5888" width="10.42578125" style="18" customWidth="1"/>
    <col min="5889" max="5890" width="6.5703125" style="18" bestFit="1" customWidth="1"/>
    <col min="5891" max="5891" width="72.140625" style="18" customWidth="1"/>
    <col min="5892" max="5892" width="4.42578125" style="18" bestFit="1" customWidth="1"/>
    <col min="5893" max="5893" width="10" style="18" bestFit="1" customWidth="1"/>
    <col min="5894" max="5895" width="12.7109375" style="18" customWidth="1"/>
    <col min="5896" max="5896" width="13.28515625" style="18" bestFit="1" customWidth="1"/>
    <col min="5897" max="5897" width="13.140625" style="18" customWidth="1"/>
    <col min="5898" max="5898" width="7.85546875" style="18" bestFit="1" customWidth="1"/>
    <col min="5899" max="5899" width="8.28515625" style="18" customWidth="1"/>
    <col min="5900" max="5900" width="10.5703125" style="18" customWidth="1"/>
    <col min="5901" max="6143" width="15.42578125" style="18"/>
    <col min="6144" max="6144" width="10.42578125" style="18" customWidth="1"/>
    <col min="6145" max="6146" width="6.5703125" style="18" bestFit="1" customWidth="1"/>
    <col min="6147" max="6147" width="72.140625" style="18" customWidth="1"/>
    <col min="6148" max="6148" width="4.42578125" style="18" bestFit="1" customWidth="1"/>
    <col min="6149" max="6149" width="10" style="18" bestFit="1" customWidth="1"/>
    <col min="6150" max="6151" width="12.7109375" style="18" customWidth="1"/>
    <col min="6152" max="6152" width="13.28515625" style="18" bestFit="1" customWidth="1"/>
    <col min="6153" max="6153" width="13.140625" style="18" customWidth="1"/>
    <col min="6154" max="6154" width="7.85546875" style="18" bestFit="1" customWidth="1"/>
    <col min="6155" max="6155" width="8.28515625" style="18" customWidth="1"/>
    <col min="6156" max="6156" width="10.5703125" style="18" customWidth="1"/>
    <col min="6157" max="6399" width="15.42578125" style="18"/>
    <col min="6400" max="6400" width="10.42578125" style="18" customWidth="1"/>
    <col min="6401" max="6402" width="6.5703125" style="18" bestFit="1" customWidth="1"/>
    <col min="6403" max="6403" width="72.140625" style="18" customWidth="1"/>
    <col min="6404" max="6404" width="4.42578125" style="18" bestFit="1" customWidth="1"/>
    <col min="6405" max="6405" width="10" style="18" bestFit="1" customWidth="1"/>
    <col min="6406" max="6407" width="12.7109375" style="18" customWidth="1"/>
    <col min="6408" max="6408" width="13.28515625" style="18" bestFit="1" customWidth="1"/>
    <col min="6409" max="6409" width="13.140625" style="18" customWidth="1"/>
    <col min="6410" max="6410" width="7.85546875" style="18" bestFit="1" customWidth="1"/>
    <col min="6411" max="6411" width="8.28515625" style="18" customWidth="1"/>
    <col min="6412" max="6412" width="10.5703125" style="18" customWidth="1"/>
    <col min="6413" max="6655" width="15.42578125" style="18"/>
    <col min="6656" max="6656" width="10.42578125" style="18" customWidth="1"/>
    <col min="6657" max="6658" width="6.5703125" style="18" bestFit="1" customWidth="1"/>
    <col min="6659" max="6659" width="72.140625" style="18" customWidth="1"/>
    <col min="6660" max="6660" width="4.42578125" style="18" bestFit="1" customWidth="1"/>
    <col min="6661" max="6661" width="10" style="18" bestFit="1" customWidth="1"/>
    <col min="6662" max="6663" width="12.7109375" style="18" customWidth="1"/>
    <col min="6664" max="6664" width="13.28515625" style="18" bestFit="1" customWidth="1"/>
    <col min="6665" max="6665" width="13.140625" style="18" customWidth="1"/>
    <col min="6666" max="6666" width="7.85546875" style="18" bestFit="1" customWidth="1"/>
    <col min="6667" max="6667" width="8.28515625" style="18" customWidth="1"/>
    <col min="6668" max="6668" width="10.5703125" style="18" customWidth="1"/>
    <col min="6669" max="6911" width="15.42578125" style="18"/>
    <col min="6912" max="6912" width="10.42578125" style="18" customWidth="1"/>
    <col min="6913" max="6914" width="6.5703125" style="18" bestFit="1" customWidth="1"/>
    <col min="6915" max="6915" width="72.140625" style="18" customWidth="1"/>
    <col min="6916" max="6916" width="4.42578125" style="18" bestFit="1" customWidth="1"/>
    <col min="6917" max="6917" width="10" style="18" bestFit="1" customWidth="1"/>
    <col min="6918" max="6919" width="12.7109375" style="18" customWidth="1"/>
    <col min="6920" max="6920" width="13.28515625" style="18" bestFit="1" customWidth="1"/>
    <col min="6921" max="6921" width="13.140625" style="18" customWidth="1"/>
    <col min="6922" max="6922" width="7.85546875" style="18" bestFit="1" customWidth="1"/>
    <col min="6923" max="6923" width="8.28515625" style="18" customWidth="1"/>
    <col min="6924" max="6924" width="10.5703125" style="18" customWidth="1"/>
    <col min="6925" max="7167" width="15.42578125" style="18"/>
    <col min="7168" max="7168" width="10.42578125" style="18" customWidth="1"/>
    <col min="7169" max="7170" width="6.5703125" style="18" bestFit="1" customWidth="1"/>
    <col min="7171" max="7171" width="72.140625" style="18" customWidth="1"/>
    <col min="7172" max="7172" width="4.42578125" style="18" bestFit="1" customWidth="1"/>
    <col min="7173" max="7173" width="10" style="18" bestFit="1" customWidth="1"/>
    <col min="7174" max="7175" width="12.7109375" style="18" customWidth="1"/>
    <col min="7176" max="7176" width="13.28515625" style="18" bestFit="1" customWidth="1"/>
    <col min="7177" max="7177" width="13.140625" style="18" customWidth="1"/>
    <col min="7178" max="7178" width="7.85546875" style="18" bestFit="1" customWidth="1"/>
    <col min="7179" max="7179" width="8.28515625" style="18" customWidth="1"/>
    <col min="7180" max="7180" width="10.5703125" style="18" customWidth="1"/>
    <col min="7181" max="7423" width="15.42578125" style="18"/>
    <col min="7424" max="7424" width="10.42578125" style="18" customWidth="1"/>
    <col min="7425" max="7426" width="6.5703125" style="18" bestFit="1" customWidth="1"/>
    <col min="7427" max="7427" width="72.140625" style="18" customWidth="1"/>
    <col min="7428" max="7428" width="4.42578125" style="18" bestFit="1" customWidth="1"/>
    <col min="7429" max="7429" width="10" style="18" bestFit="1" customWidth="1"/>
    <col min="7430" max="7431" width="12.7109375" style="18" customWidth="1"/>
    <col min="7432" max="7432" width="13.28515625" style="18" bestFit="1" customWidth="1"/>
    <col min="7433" max="7433" width="13.140625" style="18" customWidth="1"/>
    <col min="7434" max="7434" width="7.85546875" style="18" bestFit="1" customWidth="1"/>
    <col min="7435" max="7435" width="8.28515625" style="18" customWidth="1"/>
    <col min="7436" max="7436" width="10.5703125" style="18" customWidth="1"/>
    <col min="7437" max="7679" width="15.42578125" style="18"/>
    <col min="7680" max="7680" width="10.42578125" style="18" customWidth="1"/>
    <col min="7681" max="7682" width="6.5703125" style="18" bestFit="1" customWidth="1"/>
    <col min="7683" max="7683" width="72.140625" style="18" customWidth="1"/>
    <col min="7684" max="7684" width="4.42578125" style="18" bestFit="1" customWidth="1"/>
    <col min="7685" max="7685" width="10" style="18" bestFit="1" customWidth="1"/>
    <col min="7686" max="7687" width="12.7109375" style="18" customWidth="1"/>
    <col min="7688" max="7688" width="13.28515625" style="18" bestFit="1" customWidth="1"/>
    <col min="7689" max="7689" width="13.140625" style="18" customWidth="1"/>
    <col min="7690" max="7690" width="7.85546875" style="18" bestFit="1" customWidth="1"/>
    <col min="7691" max="7691" width="8.28515625" style="18" customWidth="1"/>
    <col min="7692" max="7692" width="10.5703125" style="18" customWidth="1"/>
    <col min="7693" max="7935" width="15.42578125" style="18"/>
    <col min="7936" max="7936" width="10.42578125" style="18" customWidth="1"/>
    <col min="7937" max="7938" width="6.5703125" style="18" bestFit="1" customWidth="1"/>
    <col min="7939" max="7939" width="72.140625" style="18" customWidth="1"/>
    <col min="7940" max="7940" width="4.42578125" style="18" bestFit="1" customWidth="1"/>
    <col min="7941" max="7941" width="10" style="18" bestFit="1" customWidth="1"/>
    <col min="7942" max="7943" width="12.7109375" style="18" customWidth="1"/>
    <col min="7944" max="7944" width="13.28515625" style="18" bestFit="1" customWidth="1"/>
    <col min="7945" max="7945" width="13.140625" style="18" customWidth="1"/>
    <col min="7946" max="7946" width="7.85546875" style="18" bestFit="1" customWidth="1"/>
    <col min="7947" max="7947" width="8.28515625" style="18" customWidth="1"/>
    <col min="7948" max="7948" width="10.5703125" style="18" customWidth="1"/>
    <col min="7949" max="8191" width="15.42578125" style="18"/>
    <col min="8192" max="8192" width="10.42578125" style="18" customWidth="1"/>
    <col min="8193" max="8194" width="6.5703125" style="18" bestFit="1" customWidth="1"/>
    <col min="8195" max="8195" width="72.140625" style="18" customWidth="1"/>
    <col min="8196" max="8196" width="4.42578125" style="18" bestFit="1" customWidth="1"/>
    <col min="8197" max="8197" width="10" style="18" bestFit="1" customWidth="1"/>
    <col min="8198" max="8199" width="12.7109375" style="18" customWidth="1"/>
    <col min="8200" max="8200" width="13.28515625" style="18" bestFit="1" customWidth="1"/>
    <col min="8201" max="8201" width="13.140625" style="18" customWidth="1"/>
    <col min="8202" max="8202" width="7.85546875" style="18" bestFit="1" customWidth="1"/>
    <col min="8203" max="8203" width="8.28515625" style="18" customWidth="1"/>
    <col min="8204" max="8204" width="10.5703125" style="18" customWidth="1"/>
    <col min="8205" max="8447" width="15.42578125" style="18"/>
    <col min="8448" max="8448" width="10.42578125" style="18" customWidth="1"/>
    <col min="8449" max="8450" width="6.5703125" style="18" bestFit="1" customWidth="1"/>
    <col min="8451" max="8451" width="72.140625" style="18" customWidth="1"/>
    <col min="8452" max="8452" width="4.42578125" style="18" bestFit="1" customWidth="1"/>
    <col min="8453" max="8453" width="10" style="18" bestFit="1" customWidth="1"/>
    <col min="8454" max="8455" width="12.7109375" style="18" customWidth="1"/>
    <col min="8456" max="8456" width="13.28515625" style="18" bestFit="1" customWidth="1"/>
    <col min="8457" max="8457" width="13.140625" style="18" customWidth="1"/>
    <col min="8458" max="8458" width="7.85546875" style="18" bestFit="1" customWidth="1"/>
    <col min="8459" max="8459" width="8.28515625" style="18" customWidth="1"/>
    <col min="8460" max="8460" width="10.5703125" style="18" customWidth="1"/>
    <col min="8461" max="8703" width="15.42578125" style="18"/>
    <col min="8704" max="8704" width="10.42578125" style="18" customWidth="1"/>
    <col min="8705" max="8706" width="6.5703125" style="18" bestFit="1" customWidth="1"/>
    <col min="8707" max="8707" width="72.140625" style="18" customWidth="1"/>
    <col min="8708" max="8708" width="4.42578125" style="18" bestFit="1" customWidth="1"/>
    <col min="8709" max="8709" width="10" style="18" bestFit="1" customWidth="1"/>
    <col min="8710" max="8711" width="12.7109375" style="18" customWidth="1"/>
    <col min="8712" max="8712" width="13.28515625" style="18" bestFit="1" customWidth="1"/>
    <col min="8713" max="8713" width="13.140625" style="18" customWidth="1"/>
    <col min="8714" max="8714" width="7.85546875" style="18" bestFit="1" customWidth="1"/>
    <col min="8715" max="8715" width="8.28515625" style="18" customWidth="1"/>
    <col min="8716" max="8716" width="10.5703125" style="18" customWidth="1"/>
    <col min="8717" max="8959" width="15.42578125" style="18"/>
    <col min="8960" max="8960" width="10.42578125" style="18" customWidth="1"/>
    <col min="8961" max="8962" width="6.5703125" style="18" bestFit="1" customWidth="1"/>
    <col min="8963" max="8963" width="72.140625" style="18" customWidth="1"/>
    <col min="8964" max="8964" width="4.42578125" style="18" bestFit="1" customWidth="1"/>
    <col min="8965" max="8965" width="10" style="18" bestFit="1" customWidth="1"/>
    <col min="8966" max="8967" width="12.7109375" style="18" customWidth="1"/>
    <col min="8968" max="8968" width="13.28515625" style="18" bestFit="1" customWidth="1"/>
    <col min="8969" max="8969" width="13.140625" style="18" customWidth="1"/>
    <col min="8970" max="8970" width="7.85546875" style="18" bestFit="1" customWidth="1"/>
    <col min="8971" max="8971" width="8.28515625" style="18" customWidth="1"/>
    <col min="8972" max="8972" width="10.5703125" style="18" customWidth="1"/>
    <col min="8973" max="9215" width="15.42578125" style="18"/>
    <col min="9216" max="9216" width="10.42578125" style="18" customWidth="1"/>
    <col min="9217" max="9218" width="6.5703125" style="18" bestFit="1" customWidth="1"/>
    <col min="9219" max="9219" width="72.140625" style="18" customWidth="1"/>
    <col min="9220" max="9220" width="4.42578125" style="18" bestFit="1" customWidth="1"/>
    <col min="9221" max="9221" width="10" style="18" bestFit="1" customWidth="1"/>
    <col min="9222" max="9223" width="12.7109375" style="18" customWidth="1"/>
    <col min="9224" max="9224" width="13.28515625" style="18" bestFit="1" customWidth="1"/>
    <col min="9225" max="9225" width="13.140625" style="18" customWidth="1"/>
    <col min="9226" max="9226" width="7.85546875" style="18" bestFit="1" customWidth="1"/>
    <col min="9227" max="9227" width="8.28515625" style="18" customWidth="1"/>
    <col min="9228" max="9228" width="10.5703125" style="18" customWidth="1"/>
    <col min="9229" max="9471" width="15.42578125" style="18"/>
    <col min="9472" max="9472" width="10.42578125" style="18" customWidth="1"/>
    <col min="9473" max="9474" width="6.5703125" style="18" bestFit="1" customWidth="1"/>
    <col min="9475" max="9475" width="72.140625" style="18" customWidth="1"/>
    <col min="9476" max="9476" width="4.42578125" style="18" bestFit="1" customWidth="1"/>
    <col min="9477" max="9477" width="10" style="18" bestFit="1" customWidth="1"/>
    <col min="9478" max="9479" width="12.7109375" style="18" customWidth="1"/>
    <col min="9480" max="9480" width="13.28515625" style="18" bestFit="1" customWidth="1"/>
    <col min="9481" max="9481" width="13.140625" style="18" customWidth="1"/>
    <col min="9482" max="9482" width="7.85546875" style="18" bestFit="1" customWidth="1"/>
    <col min="9483" max="9483" width="8.28515625" style="18" customWidth="1"/>
    <col min="9484" max="9484" width="10.5703125" style="18" customWidth="1"/>
    <col min="9485" max="9727" width="15.42578125" style="18"/>
    <col min="9728" max="9728" width="10.42578125" style="18" customWidth="1"/>
    <col min="9729" max="9730" width="6.5703125" style="18" bestFit="1" customWidth="1"/>
    <col min="9731" max="9731" width="72.140625" style="18" customWidth="1"/>
    <col min="9732" max="9732" width="4.42578125" style="18" bestFit="1" customWidth="1"/>
    <col min="9733" max="9733" width="10" style="18" bestFit="1" customWidth="1"/>
    <col min="9734" max="9735" width="12.7109375" style="18" customWidth="1"/>
    <col min="9736" max="9736" width="13.28515625" style="18" bestFit="1" customWidth="1"/>
    <col min="9737" max="9737" width="13.140625" style="18" customWidth="1"/>
    <col min="9738" max="9738" width="7.85546875" style="18" bestFit="1" customWidth="1"/>
    <col min="9739" max="9739" width="8.28515625" style="18" customWidth="1"/>
    <col min="9740" max="9740" width="10.5703125" style="18" customWidth="1"/>
    <col min="9741" max="9983" width="15.42578125" style="18"/>
    <col min="9984" max="9984" width="10.42578125" style="18" customWidth="1"/>
    <col min="9985" max="9986" width="6.5703125" style="18" bestFit="1" customWidth="1"/>
    <col min="9987" max="9987" width="72.140625" style="18" customWidth="1"/>
    <col min="9988" max="9988" width="4.42578125" style="18" bestFit="1" customWidth="1"/>
    <col min="9989" max="9989" width="10" style="18" bestFit="1" customWidth="1"/>
    <col min="9990" max="9991" width="12.7109375" style="18" customWidth="1"/>
    <col min="9992" max="9992" width="13.28515625" style="18" bestFit="1" customWidth="1"/>
    <col min="9993" max="9993" width="13.140625" style="18" customWidth="1"/>
    <col min="9994" max="9994" width="7.85546875" style="18" bestFit="1" customWidth="1"/>
    <col min="9995" max="9995" width="8.28515625" style="18" customWidth="1"/>
    <col min="9996" max="9996" width="10.5703125" style="18" customWidth="1"/>
    <col min="9997" max="10239" width="15.42578125" style="18"/>
    <col min="10240" max="10240" width="10.42578125" style="18" customWidth="1"/>
    <col min="10241" max="10242" width="6.5703125" style="18" bestFit="1" customWidth="1"/>
    <col min="10243" max="10243" width="72.140625" style="18" customWidth="1"/>
    <col min="10244" max="10244" width="4.42578125" style="18" bestFit="1" customWidth="1"/>
    <col min="10245" max="10245" width="10" style="18" bestFit="1" customWidth="1"/>
    <col min="10246" max="10247" width="12.7109375" style="18" customWidth="1"/>
    <col min="10248" max="10248" width="13.28515625" style="18" bestFit="1" customWidth="1"/>
    <col min="10249" max="10249" width="13.140625" style="18" customWidth="1"/>
    <col min="10250" max="10250" width="7.85546875" style="18" bestFit="1" customWidth="1"/>
    <col min="10251" max="10251" width="8.28515625" style="18" customWidth="1"/>
    <col min="10252" max="10252" width="10.5703125" style="18" customWidth="1"/>
    <col min="10253" max="10495" width="15.42578125" style="18"/>
    <col min="10496" max="10496" width="10.42578125" style="18" customWidth="1"/>
    <col min="10497" max="10498" width="6.5703125" style="18" bestFit="1" customWidth="1"/>
    <col min="10499" max="10499" width="72.140625" style="18" customWidth="1"/>
    <col min="10500" max="10500" width="4.42578125" style="18" bestFit="1" customWidth="1"/>
    <col min="10501" max="10501" width="10" style="18" bestFit="1" customWidth="1"/>
    <col min="10502" max="10503" width="12.7109375" style="18" customWidth="1"/>
    <col min="10504" max="10504" width="13.28515625" style="18" bestFit="1" customWidth="1"/>
    <col min="10505" max="10505" width="13.140625" style="18" customWidth="1"/>
    <col min="10506" max="10506" width="7.85546875" style="18" bestFit="1" customWidth="1"/>
    <col min="10507" max="10507" width="8.28515625" style="18" customWidth="1"/>
    <col min="10508" max="10508" width="10.5703125" style="18" customWidth="1"/>
    <col min="10509" max="10751" width="15.42578125" style="18"/>
    <col min="10752" max="10752" width="10.42578125" style="18" customWidth="1"/>
    <col min="10753" max="10754" width="6.5703125" style="18" bestFit="1" customWidth="1"/>
    <col min="10755" max="10755" width="72.140625" style="18" customWidth="1"/>
    <col min="10756" max="10756" width="4.42578125" style="18" bestFit="1" customWidth="1"/>
    <col min="10757" max="10757" width="10" style="18" bestFit="1" customWidth="1"/>
    <col min="10758" max="10759" width="12.7109375" style="18" customWidth="1"/>
    <col min="10760" max="10760" width="13.28515625" style="18" bestFit="1" customWidth="1"/>
    <col min="10761" max="10761" width="13.140625" style="18" customWidth="1"/>
    <col min="10762" max="10762" width="7.85546875" style="18" bestFit="1" customWidth="1"/>
    <col min="10763" max="10763" width="8.28515625" style="18" customWidth="1"/>
    <col min="10764" max="10764" width="10.5703125" style="18" customWidth="1"/>
    <col min="10765" max="11007" width="15.42578125" style="18"/>
    <col min="11008" max="11008" width="10.42578125" style="18" customWidth="1"/>
    <col min="11009" max="11010" width="6.5703125" style="18" bestFit="1" customWidth="1"/>
    <col min="11011" max="11011" width="72.140625" style="18" customWidth="1"/>
    <col min="11012" max="11012" width="4.42578125" style="18" bestFit="1" customWidth="1"/>
    <col min="11013" max="11013" width="10" style="18" bestFit="1" customWidth="1"/>
    <col min="11014" max="11015" width="12.7109375" style="18" customWidth="1"/>
    <col min="11016" max="11016" width="13.28515625" style="18" bestFit="1" customWidth="1"/>
    <col min="11017" max="11017" width="13.140625" style="18" customWidth="1"/>
    <col min="11018" max="11018" width="7.85546875" style="18" bestFit="1" customWidth="1"/>
    <col min="11019" max="11019" width="8.28515625" style="18" customWidth="1"/>
    <col min="11020" max="11020" width="10.5703125" style="18" customWidth="1"/>
    <col min="11021" max="11263" width="15.42578125" style="18"/>
    <col min="11264" max="11264" width="10.42578125" style="18" customWidth="1"/>
    <col min="11265" max="11266" width="6.5703125" style="18" bestFit="1" customWidth="1"/>
    <col min="11267" max="11267" width="72.140625" style="18" customWidth="1"/>
    <col min="11268" max="11268" width="4.42578125" style="18" bestFit="1" customWidth="1"/>
    <col min="11269" max="11269" width="10" style="18" bestFit="1" customWidth="1"/>
    <col min="11270" max="11271" width="12.7109375" style="18" customWidth="1"/>
    <col min="11272" max="11272" width="13.28515625" style="18" bestFit="1" customWidth="1"/>
    <col min="11273" max="11273" width="13.140625" style="18" customWidth="1"/>
    <col min="11274" max="11274" width="7.85546875" style="18" bestFit="1" customWidth="1"/>
    <col min="11275" max="11275" width="8.28515625" style="18" customWidth="1"/>
    <col min="11276" max="11276" width="10.5703125" style="18" customWidth="1"/>
    <col min="11277" max="11519" width="15.42578125" style="18"/>
    <col min="11520" max="11520" width="10.42578125" style="18" customWidth="1"/>
    <col min="11521" max="11522" width="6.5703125" style="18" bestFit="1" customWidth="1"/>
    <col min="11523" max="11523" width="72.140625" style="18" customWidth="1"/>
    <col min="11524" max="11524" width="4.42578125" style="18" bestFit="1" customWidth="1"/>
    <col min="11525" max="11525" width="10" style="18" bestFit="1" customWidth="1"/>
    <col min="11526" max="11527" width="12.7109375" style="18" customWidth="1"/>
    <col min="11528" max="11528" width="13.28515625" style="18" bestFit="1" customWidth="1"/>
    <col min="11529" max="11529" width="13.140625" style="18" customWidth="1"/>
    <col min="11530" max="11530" width="7.85546875" style="18" bestFit="1" customWidth="1"/>
    <col min="11531" max="11531" width="8.28515625" style="18" customWidth="1"/>
    <col min="11532" max="11532" width="10.5703125" style="18" customWidth="1"/>
    <col min="11533" max="11775" width="15.42578125" style="18"/>
    <col min="11776" max="11776" width="10.42578125" style="18" customWidth="1"/>
    <col min="11777" max="11778" width="6.5703125" style="18" bestFit="1" customWidth="1"/>
    <col min="11779" max="11779" width="72.140625" style="18" customWidth="1"/>
    <col min="11780" max="11780" width="4.42578125" style="18" bestFit="1" customWidth="1"/>
    <col min="11781" max="11781" width="10" style="18" bestFit="1" customWidth="1"/>
    <col min="11782" max="11783" width="12.7109375" style="18" customWidth="1"/>
    <col min="11784" max="11784" width="13.28515625" style="18" bestFit="1" customWidth="1"/>
    <col min="11785" max="11785" width="13.140625" style="18" customWidth="1"/>
    <col min="11786" max="11786" width="7.85546875" style="18" bestFit="1" customWidth="1"/>
    <col min="11787" max="11787" width="8.28515625" style="18" customWidth="1"/>
    <col min="11788" max="11788" width="10.5703125" style="18" customWidth="1"/>
    <col min="11789" max="12031" width="15.42578125" style="18"/>
    <col min="12032" max="12032" width="10.42578125" style="18" customWidth="1"/>
    <col min="12033" max="12034" width="6.5703125" style="18" bestFit="1" customWidth="1"/>
    <col min="12035" max="12035" width="72.140625" style="18" customWidth="1"/>
    <col min="12036" max="12036" width="4.42578125" style="18" bestFit="1" customWidth="1"/>
    <col min="12037" max="12037" width="10" style="18" bestFit="1" customWidth="1"/>
    <col min="12038" max="12039" width="12.7109375" style="18" customWidth="1"/>
    <col min="12040" max="12040" width="13.28515625" style="18" bestFit="1" customWidth="1"/>
    <col min="12041" max="12041" width="13.140625" style="18" customWidth="1"/>
    <col min="12042" max="12042" width="7.85546875" style="18" bestFit="1" customWidth="1"/>
    <col min="12043" max="12043" width="8.28515625" style="18" customWidth="1"/>
    <col min="12044" max="12044" width="10.5703125" style="18" customWidth="1"/>
    <col min="12045" max="12287" width="15.42578125" style="18"/>
    <col min="12288" max="12288" width="10.42578125" style="18" customWidth="1"/>
    <col min="12289" max="12290" width="6.5703125" style="18" bestFit="1" customWidth="1"/>
    <col min="12291" max="12291" width="72.140625" style="18" customWidth="1"/>
    <col min="12292" max="12292" width="4.42578125" style="18" bestFit="1" customWidth="1"/>
    <col min="12293" max="12293" width="10" style="18" bestFit="1" customWidth="1"/>
    <col min="12294" max="12295" width="12.7109375" style="18" customWidth="1"/>
    <col min="12296" max="12296" width="13.28515625" style="18" bestFit="1" customWidth="1"/>
    <col min="12297" max="12297" width="13.140625" style="18" customWidth="1"/>
    <col min="12298" max="12298" width="7.85546875" style="18" bestFit="1" customWidth="1"/>
    <col min="12299" max="12299" width="8.28515625" style="18" customWidth="1"/>
    <col min="12300" max="12300" width="10.5703125" style="18" customWidth="1"/>
    <col min="12301" max="12543" width="15.42578125" style="18"/>
    <col min="12544" max="12544" width="10.42578125" style="18" customWidth="1"/>
    <col min="12545" max="12546" width="6.5703125" style="18" bestFit="1" customWidth="1"/>
    <col min="12547" max="12547" width="72.140625" style="18" customWidth="1"/>
    <col min="12548" max="12548" width="4.42578125" style="18" bestFit="1" customWidth="1"/>
    <col min="12549" max="12549" width="10" style="18" bestFit="1" customWidth="1"/>
    <col min="12550" max="12551" width="12.7109375" style="18" customWidth="1"/>
    <col min="12552" max="12552" width="13.28515625" style="18" bestFit="1" customWidth="1"/>
    <col min="12553" max="12553" width="13.140625" style="18" customWidth="1"/>
    <col min="12554" max="12554" width="7.85546875" style="18" bestFit="1" customWidth="1"/>
    <col min="12555" max="12555" width="8.28515625" style="18" customWidth="1"/>
    <col min="12556" max="12556" width="10.5703125" style="18" customWidth="1"/>
    <col min="12557" max="12799" width="15.42578125" style="18"/>
    <col min="12800" max="12800" width="10.42578125" style="18" customWidth="1"/>
    <col min="12801" max="12802" width="6.5703125" style="18" bestFit="1" customWidth="1"/>
    <col min="12803" max="12803" width="72.140625" style="18" customWidth="1"/>
    <col min="12804" max="12804" width="4.42578125" style="18" bestFit="1" customWidth="1"/>
    <col min="12805" max="12805" width="10" style="18" bestFit="1" customWidth="1"/>
    <col min="12806" max="12807" width="12.7109375" style="18" customWidth="1"/>
    <col min="12808" max="12808" width="13.28515625" style="18" bestFit="1" customWidth="1"/>
    <col min="12809" max="12809" width="13.140625" style="18" customWidth="1"/>
    <col min="12810" max="12810" width="7.85546875" style="18" bestFit="1" customWidth="1"/>
    <col min="12811" max="12811" width="8.28515625" style="18" customWidth="1"/>
    <col min="12812" max="12812" width="10.5703125" style="18" customWidth="1"/>
    <col min="12813" max="13055" width="15.42578125" style="18"/>
    <col min="13056" max="13056" width="10.42578125" style="18" customWidth="1"/>
    <col min="13057" max="13058" width="6.5703125" style="18" bestFit="1" customWidth="1"/>
    <col min="13059" max="13059" width="72.140625" style="18" customWidth="1"/>
    <col min="13060" max="13060" width="4.42578125" style="18" bestFit="1" customWidth="1"/>
    <col min="13061" max="13061" width="10" style="18" bestFit="1" customWidth="1"/>
    <col min="13062" max="13063" width="12.7109375" style="18" customWidth="1"/>
    <col min="13064" max="13064" width="13.28515625" style="18" bestFit="1" customWidth="1"/>
    <col min="13065" max="13065" width="13.140625" style="18" customWidth="1"/>
    <col min="13066" max="13066" width="7.85546875" style="18" bestFit="1" customWidth="1"/>
    <col min="13067" max="13067" width="8.28515625" style="18" customWidth="1"/>
    <col min="13068" max="13068" width="10.5703125" style="18" customWidth="1"/>
    <col min="13069" max="13311" width="15.42578125" style="18"/>
    <col min="13312" max="13312" width="10.42578125" style="18" customWidth="1"/>
    <col min="13313" max="13314" width="6.5703125" style="18" bestFit="1" customWidth="1"/>
    <col min="13315" max="13315" width="72.140625" style="18" customWidth="1"/>
    <col min="13316" max="13316" width="4.42578125" style="18" bestFit="1" customWidth="1"/>
    <col min="13317" max="13317" width="10" style="18" bestFit="1" customWidth="1"/>
    <col min="13318" max="13319" width="12.7109375" style="18" customWidth="1"/>
    <col min="13320" max="13320" width="13.28515625" style="18" bestFit="1" customWidth="1"/>
    <col min="13321" max="13321" width="13.140625" style="18" customWidth="1"/>
    <col min="13322" max="13322" width="7.85546875" style="18" bestFit="1" customWidth="1"/>
    <col min="13323" max="13323" width="8.28515625" style="18" customWidth="1"/>
    <col min="13324" max="13324" width="10.5703125" style="18" customWidth="1"/>
    <col min="13325" max="13567" width="15.42578125" style="18"/>
    <col min="13568" max="13568" width="10.42578125" style="18" customWidth="1"/>
    <col min="13569" max="13570" width="6.5703125" style="18" bestFit="1" customWidth="1"/>
    <col min="13571" max="13571" width="72.140625" style="18" customWidth="1"/>
    <col min="13572" max="13572" width="4.42578125" style="18" bestFit="1" customWidth="1"/>
    <col min="13573" max="13573" width="10" style="18" bestFit="1" customWidth="1"/>
    <col min="13574" max="13575" width="12.7109375" style="18" customWidth="1"/>
    <col min="13576" max="13576" width="13.28515625" style="18" bestFit="1" customWidth="1"/>
    <col min="13577" max="13577" width="13.140625" style="18" customWidth="1"/>
    <col min="13578" max="13578" width="7.85546875" style="18" bestFit="1" customWidth="1"/>
    <col min="13579" max="13579" width="8.28515625" style="18" customWidth="1"/>
    <col min="13580" max="13580" width="10.5703125" style="18" customWidth="1"/>
    <col min="13581" max="13823" width="15.42578125" style="18"/>
    <col min="13824" max="13824" width="10.42578125" style="18" customWidth="1"/>
    <col min="13825" max="13826" width="6.5703125" style="18" bestFit="1" customWidth="1"/>
    <col min="13827" max="13827" width="72.140625" style="18" customWidth="1"/>
    <col min="13828" max="13828" width="4.42578125" style="18" bestFit="1" customWidth="1"/>
    <col min="13829" max="13829" width="10" style="18" bestFit="1" customWidth="1"/>
    <col min="13830" max="13831" width="12.7109375" style="18" customWidth="1"/>
    <col min="13832" max="13832" width="13.28515625" style="18" bestFit="1" customWidth="1"/>
    <col min="13833" max="13833" width="13.140625" style="18" customWidth="1"/>
    <col min="13834" max="13834" width="7.85546875" style="18" bestFit="1" customWidth="1"/>
    <col min="13835" max="13835" width="8.28515625" style="18" customWidth="1"/>
    <col min="13836" max="13836" width="10.5703125" style="18" customWidth="1"/>
    <col min="13837" max="14079" width="15.42578125" style="18"/>
    <col min="14080" max="14080" width="10.42578125" style="18" customWidth="1"/>
    <col min="14081" max="14082" width="6.5703125" style="18" bestFit="1" customWidth="1"/>
    <col min="14083" max="14083" width="72.140625" style="18" customWidth="1"/>
    <col min="14084" max="14084" width="4.42578125" style="18" bestFit="1" customWidth="1"/>
    <col min="14085" max="14085" width="10" style="18" bestFit="1" customWidth="1"/>
    <col min="14086" max="14087" width="12.7109375" style="18" customWidth="1"/>
    <col min="14088" max="14088" width="13.28515625" style="18" bestFit="1" customWidth="1"/>
    <col min="14089" max="14089" width="13.140625" style="18" customWidth="1"/>
    <col min="14090" max="14090" width="7.85546875" style="18" bestFit="1" customWidth="1"/>
    <col min="14091" max="14091" width="8.28515625" style="18" customWidth="1"/>
    <col min="14092" max="14092" width="10.5703125" style="18" customWidth="1"/>
    <col min="14093" max="14335" width="15.42578125" style="18"/>
    <col min="14336" max="14336" width="10.42578125" style="18" customWidth="1"/>
    <col min="14337" max="14338" width="6.5703125" style="18" bestFit="1" customWidth="1"/>
    <col min="14339" max="14339" width="72.140625" style="18" customWidth="1"/>
    <col min="14340" max="14340" width="4.42578125" style="18" bestFit="1" customWidth="1"/>
    <col min="14341" max="14341" width="10" style="18" bestFit="1" customWidth="1"/>
    <col min="14342" max="14343" width="12.7109375" style="18" customWidth="1"/>
    <col min="14344" max="14344" width="13.28515625" style="18" bestFit="1" customWidth="1"/>
    <col min="14345" max="14345" width="13.140625" style="18" customWidth="1"/>
    <col min="14346" max="14346" width="7.85546875" style="18" bestFit="1" customWidth="1"/>
    <col min="14347" max="14347" width="8.28515625" style="18" customWidth="1"/>
    <col min="14348" max="14348" width="10.5703125" style="18" customWidth="1"/>
    <col min="14349" max="14591" width="15.42578125" style="18"/>
    <col min="14592" max="14592" width="10.42578125" style="18" customWidth="1"/>
    <col min="14593" max="14594" width="6.5703125" style="18" bestFit="1" customWidth="1"/>
    <col min="14595" max="14595" width="72.140625" style="18" customWidth="1"/>
    <col min="14596" max="14596" width="4.42578125" style="18" bestFit="1" customWidth="1"/>
    <col min="14597" max="14597" width="10" style="18" bestFit="1" customWidth="1"/>
    <col min="14598" max="14599" width="12.7109375" style="18" customWidth="1"/>
    <col min="14600" max="14600" width="13.28515625" style="18" bestFit="1" customWidth="1"/>
    <col min="14601" max="14601" width="13.140625" style="18" customWidth="1"/>
    <col min="14602" max="14602" width="7.85546875" style="18" bestFit="1" customWidth="1"/>
    <col min="14603" max="14603" width="8.28515625" style="18" customWidth="1"/>
    <col min="14604" max="14604" width="10.5703125" style="18" customWidth="1"/>
    <col min="14605" max="14847" width="15.42578125" style="18"/>
    <col min="14848" max="14848" width="10.42578125" style="18" customWidth="1"/>
    <col min="14849" max="14850" width="6.5703125" style="18" bestFit="1" customWidth="1"/>
    <col min="14851" max="14851" width="72.140625" style="18" customWidth="1"/>
    <col min="14852" max="14852" width="4.42578125" style="18" bestFit="1" customWidth="1"/>
    <col min="14853" max="14853" width="10" style="18" bestFit="1" customWidth="1"/>
    <col min="14854" max="14855" width="12.7109375" style="18" customWidth="1"/>
    <col min="14856" max="14856" width="13.28515625" style="18" bestFit="1" customWidth="1"/>
    <col min="14857" max="14857" width="13.140625" style="18" customWidth="1"/>
    <col min="14858" max="14858" width="7.85546875" style="18" bestFit="1" customWidth="1"/>
    <col min="14859" max="14859" width="8.28515625" style="18" customWidth="1"/>
    <col min="14860" max="14860" width="10.5703125" style="18" customWidth="1"/>
    <col min="14861" max="15103" width="15.42578125" style="18"/>
    <col min="15104" max="15104" width="10.42578125" style="18" customWidth="1"/>
    <col min="15105" max="15106" width="6.5703125" style="18" bestFit="1" customWidth="1"/>
    <col min="15107" max="15107" width="72.140625" style="18" customWidth="1"/>
    <col min="15108" max="15108" width="4.42578125" style="18" bestFit="1" customWidth="1"/>
    <col min="15109" max="15109" width="10" style="18" bestFit="1" customWidth="1"/>
    <col min="15110" max="15111" width="12.7109375" style="18" customWidth="1"/>
    <col min="15112" max="15112" width="13.28515625" style="18" bestFit="1" customWidth="1"/>
    <col min="15113" max="15113" width="13.140625" style="18" customWidth="1"/>
    <col min="15114" max="15114" width="7.85546875" style="18" bestFit="1" customWidth="1"/>
    <col min="15115" max="15115" width="8.28515625" style="18" customWidth="1"/>
    <col min="15116" max="15116" width="10.5703125" style="18" customWidth="1"/>
    <col min="15117" max="15359" width="15.42578125" style="18"/>
    <col min="15360" max="15360" width="10.42578125" style="18" customWidth="1"/>
    <col min="15361" max="15362" width="6.5703125" style="18" bestFit="1" customWidth="1"/>
    <col min="15363" max="15363" width="72.140625" style="18" customWidth="1"/>
    <col min="15364" max="15364" width="4.42578125" style="18" bestFit="1" customWidth="1"/>
    <col min="15365" max="15365" width="10" style="18" bestFit="1" customWidth="1"/>
    <col min="15366" max="15367" width="12.7109375" style="18" customWidth="1"/>
    <col min="15368" max="15368" width="13.28515625" style="18" bestFit="1" customWidth="1"/>
    <col min="15369" max="15369" width="13.140625" style="18" customWidth="1"/>
    <col min="15370" max="15370" width="7.85546875" style="18" bestFit="1" customWidth="1"/>
    <col min="15371" max="15371" width="8.28515625" style="18" customWidth="1"/>
    <col min="15372" max="15372" width="10.5703125" style="18" customWidth="1"/>
    <col min="15373" max="15615" width="15.42578125" style="18"/>
    <col min="15616" max="15616" width="10.42578125" style="18" customWidth="1"/>
    <col min="15617" max="15618" width="6.5703125" style="18" bestFit="1" customWidth="1"/>
    <col min="15619" max="15619" width="72.140625" style="18" customWidth="1"/>
    <col min="15620" max="15620" width="4.42578125" style="18" bestFit="1" customWidth="1"/>
    <col min="15621" max="15621" width="10" style="18" bestFit="1" customWidth="1"/>
    <col min="15622" max="15623" width="12.7109375" style="18" customWidth="1"/>
    <col min="15624" max="15624" width="13.28515625" style="18" bestFit="1" customWidth="1"/>
    <col min="15625" max="15625" width="13.140625" style="18" customWidth="1"/>
    <col min="15626" max="15626" width="7.85546875" style="18" bestFit="1" customWidth="1"/>
    <col min="15627" max="15627" width="8.28515625" style="18" customWidth="1"/>
    <col min="15628" max="15628" width="10.5703125" style="18" customWidth="1"/>
    <col min="15629" max="15871" width="15.42578125" style="18"/>
    <col min="15872" max="15872" width="10.42578125" style="18" customWidth="1"/>
    <col min="15873" max="15874" width="6.5703125" style="18" bestFit="1" customWidth="1"/>
    <col min="15875" max="15875" width="72.140625" style="18" customWidth="1"/>
    <col min="15876" max="15876" width="4.42578125" style="18" bestFit="1" customWidth="1"/>
    <col min="15877" max="15877" width="10" style="18" bestFit="1" customWidth="1"/>
    <col min="15878" max="15879" width="12.7109375" style="18" customWidth="1"/>
    <col min="15880" max="15880" width="13.28515625" style="18" bestFit="1" customWidth="1"/>
    <col min="15881" max="15881" width="13.140625" style="18" customWidth="1"/>
    <col min="15882" max="15882" width="7.85546875" style="18" bestFit="1" customWidth="1"/>
    <col min="15883" max="15883" width="8.28515625" style="18" customWidth="1"/>
    <col min="15884" max="15884" width="10.5703125" style="18" customWidth="1"/>
    <col min="15885" max="16127" width="15.42578125" style="18"/>
    <col min="16128" max="16128" width="10.42578125" style="18" customWidth="1"/>
    <col min="16129" max="16130" width="6.5703125" style="18" bestFit="1" customWidth="1"/>
    <col min="16131" max="16131" width="72.140625" style="18" customWidth="1"/>
    <col min="16132" max="16132" width="4.42578125" style="18" bestFit="1" customWidth="1"/>
    <col min="16133" max="16133" width="10" style="18" bestFit="1" customWidth="1"/>
    <col min="16134" max="16135" width="12.7109375" style="18" customWidth="1"/>
    <col min="16136" max="16136" width="13.28515625" style="18" bestFit="1" customWidth="1"/>
    <col min="16137" max="16137" width="13.140625" style="18" customWidth="1"/>
    <col min="16138" max="16138" width="7.85546875" style="18" bestFit="1" customWidth="1"/>
    <col min="16139" max="16139" width="8.28515625" style="18" customWidth="1"/>
    <col min="16140" max="16140" width="10.5703125" style="18" customWidth="1"/>
    <col min="16141" max="16384" width="15.42578125" style="18"/>
  </cols>
  <sheetData>
    <row r="1" spans="1:20" ht="65.099999999999994" customHeight="1" x14ac:dyDescent="0.2">
      <c r="A1" s="279" t="s">
        <v>426</v>
      </c>
      <c r="B1" s="280"/>
      <c r="C1" s="280"/>
      <c r="D1" s="280"/>
      <c r="E1" s="280"/>
      <c r="F1" s="280"/>
      <c r="G1" s="280"/>
      <c r="H1" s="281"/>
      <c r="I1" s="127" t="s">
        <v>95</v>
      </c>
      <c r="J1" s="184"/>
    </row>
    <row r="2" spans="1:20" ht="15" customHeight="1" x14ac:dyDescent="0.2">
      <c r="A2" s="256" t="s">
        <v>420</v>
      </c>
      <c r="B2" s="258"/>
      <c r="C2" s="258"/>
      <c r="D2" s="258"/>
      <c r="E2" s="19" t="s">
        <v>13</v>
      </c>
      <c r="F2" s="94">
        <v>0.23319999999999999</v>
      </c>
      <c r="G2" s="152">
        <v>0.15570000000000001</v>
      </c>
      <c r="H2" s="95"/>
    </row>
    <row r="3" spans="1:20" ht="15" customHeight="1" x14ac:dyDescent="0.2">
      <c r="A3" s="287" t="s">
        <v>422</v>
      </c>
      <c r="B3" s="288"/>
      <c r="C3" s="288"/>
      <c r="D3" s="288"/>
      <c r="E3" s="289" t="s">
        <v>427</v>
      </c>
      <c r="F3" s="290"/>
      <c r="G3" s="290"/>
      <c r="H3" s="291"/>
    </row>
    <row r="4" spans="1:20" ht="15" customHeight="1" x14ac:dyDescent="0.2">
      <c r="A4" s="149" t="s">
        <v>126</v>
      </c>
      <c r="B4" s="295">
        <v>2.5329999999999999</v>
      </c>
      <c r="C4" s="295"/>
      <c r="D4" s="153"/>
      <c r="E4" s="292"/>
      <c r="F4" s="293"/>
      <c r="G4" s="293"/>
      <c r="H4" s="294"/>
    </row>
    <row r="5" spans="1:20" ht="15" customHeight="1" x14ac:dyDescent="0.2">
      <c r="A5" s="20" t="s">
        <v>14</v>
      </c>
      <c r="B5" s="21"/>
      <c r="C5" s="282">
        <v>12</v>
      </c>
      <c r="D5" s="283"/>
      <c r="E5" s="284" t="s">
        <v>97</v>
      </c>
      <c r="F5" s="285"/>
      <c r="G5" s="285"/>
      <c r="H5" s="286"/>
    </row>
    <row r="6" spans="1:20" ht="33.75" x14ac:dyDescent="0.2">
      <c r="A6" s="107" t="s">
        <v>0</v>
      </c>
      <c r="B6" s="22" t="s">
        <v>15</v>
      </c>
      <c r="C6" s="22" t="s">
        <v>1</v>
      </c>
      <c r="D6" s="22" t="s">
        <v>16</v>
      </c>
      <c r="E6" s="22" t="s">
        <v>17</v>
      </c>
      <c r="F6" s="22" t="s">
        <v>18</v>
      </c>
      <c r="G6" s="22" t="s">
        <v>19</v>
      </c>
      <c r="H6" s="108" t="s">
        <v>20</v>
      </c>
    </row>
    <row r="7" spans="1:20" ht="15" customHeight="1" x14ac:dyDescent="0.2">
      <c r="A7" s="277"/>
      <c r="B7" s="278"/>
      <c r="C7" s="84" t="s">
        <v>5</v>
      </c>
      <c r="D7" s="85" t="s">
        <v>27</v>
      </c>
      <c r="E7" s="86"/>
      <c r="F7" s="86"/>
      <c r="G7" s="86"/>
      <c r="H7" s="88"/>
      <c r="I7" s="36">
        <f>H31</f>
        <v>0</v>
      </c>
    </row>
    <row r="8" spans="1:20" ht="15" customHeight="1" x14ac:dyDescent="0.2">
      <c r="A8" s="150"/>
      <c r="B8" s="151"/>
      <c r="C8" s="84" t="s">
        <v>86</v>
      </c>
      <c r="D8" s="85" t="s">
        <v>98</v>
      </c>
      <c r="E8" s="86"/>
      <c r="F8" s="86"/>
      <c r="G8" s="86"/>
      <c r="H8" s="88"/>
      <c r="I8" s="36"/>
    </row>
    <row r="9" spans="1:20" ht="22.5" x14ac:dyDescent="0.2">
      <c r="A9" s="154">
        <v>41500</v>
      </c>
      <c r="B9" s="34" t="s">
        <v>96</v>
      </c>
      <c r="C9" s="34" t="s">
        <v>99</v>
      </c>
      <c r="D9" s="25" t="s">
        <v>319</v>
      </c>
      <c r="E9" s="26" t="s">
        <v>320</v>
      </c>
      <c r="F9" s="35">
        <v>18</v>
      </c>
      <c r="G9" s="237"/>
      <c r="H9" s="27">
        <f>TRUNC(F9*G9,2)</f>
        <v>0</v>
      </c>
      <c r="I9" s="36"/>
      <c r="J9" s="250"/>
      <c r="O9" s="186"/>
      <c r="P9" s="186"/>
      <c r="T9" s="185"/>
    </row>
    <row r="10" spans="1:20" ht="22.5" x14ac:dyDescent="0.2">
      <c r="A10" s="37">
        <v>41578</v>
      </c>
      <c r="B10" s="24" t="s">
        <v>96</v>
      </c>
      <c r="C10" s="34" t="s">
        <v>100</v>
      </c>
      <c r="D10" s="25" t="s">
        <v>321</v>
      </c>
      <c r="E10" s="26" t="s">
        <v>322</v>
      </c>
      <c r="F10" s="35">
        <v>12</v>
      </c>
      <c r="G10" s="237"/>
      <c r="H10" s="155">
        <f>TRUNC(F10*G10,2)</f>
        <v>0</v>
      </c>
      <c r="I10" s="36"/>
      <c r="J10" s="250"/>
      <c r="O10" s="186"/>
      <c r="P10" s="186"/>
      <c r="T10" s="185"/>
    </row>
    <row r="11" spans="1:20" ht="22.5" x14ac:dyDescent="0.2">
      <c r="A11" s="37">
        <v>41579</v>
      </c>
      <c r="B11" s="24" t="s">
        <v>96</v>
      </c>
      <c r="C11" s="34" t="s">
        <v>101</v>
      </c>
      <c r="D11" s="25" t="s">
        <v>323</v>
      </c>
      <c r="E11" s="26" t="s">
        <v>322</v>
      </c>
      <c r="F11" s="35">
        <v>12</v>
      </c>
      <c r="G11" s="237"/>
      <c r="H11" s="155">
        <f>TRUNC(F11*G11,2)</f>
        <v>0</v>
      </c>
      <c r="I11" s="36"/>
      <c r="J11" s="250"/>
      <c r="O11" s="186"/>
      <c r="P11" s="186"/>
      <c r="T11" s="185"/>
    </row>
    <row r="12" spans="1:20" ht="22.5" x14ac:dyDescent="0.2">
      <c r="A12" s="37">
        <v>41678</v>
      </c>
      <c r="B12" s="24" t="s">
        <v>96</v>
      </c>
      <c r="C12" s="34" t="s">
        <v>102</v>
      </c>
      <c r="D12" s="25" t="s">
        <v>324</v>
      </c>
      <c r="E12" s="26" t="s">
        <v>322</v>
      </c>
      <c r="F12" s="35">
        <v>12</v>
      </c>
      <c r="G12" s="237"/>
      <c r="H12" s="155">
        <f>TRUNC(F12*G12,2)</f>
        <v>0</v>
      </c>
      <c r="I12" s="36"/>
      <c r="J12" s="250"/>
      <c r="O12" s="186"/>
      <c r="P12" s="186"/>
      <c r="T12" s="185"/>
    </row>
    <row r="13" spans="1:20" ht="22.5" x14ac:dyDescent="0.2">
      <c r="A13" s="37">
        <v>41580</v>
      </c>
      <c r="B13" s="24" t="s">
        <v>96</v>
      </c>
      <c r="C13" s="34" t="s">
        <v>103</v>
      </c>
      <c r="D13" s="25" t="s">
        <v>325</v>
      </c>
      <c r="E13" s="26" t="s">
        <v>322</v>
      </c>
      <c r="F13" s="35">
        <v>12</v>
      </c>
      <c r="G13" s="237"/>
      <c r="H13" s="155">
        <f>TRUNC(F13*G13,2)</f>
        <v>0</v>
      </c>
      <c r="I13" s="36"/>
      <c r="J13" s="250"/>
      <c r="O13" s="186"/>
      <c r="P13" s="186"/>
      <c r="T13" s="185"/>
    </row>
    <row r="14" spans="1:20" ht="22.5" x14ac:dyDescent="0.2">
      <c r="A14" s="37">
        <v>41501</v>
      </c>
      <c r="B14" s="24" t="s">
        <v>96</v>
      </c>
      <c r="C14" s="34" t="s">
        <v>104</v>
      </c>
      <c r="D14" s="25" t="s">
        <v>326</v>
      </c>
      <c r="E14" s="26" t="s">
        <v>175</v>
      </c>
      <c r="F14" s="35">
        <v>25</v>
      </c>
      <c r="G14" s="237"/>
      <c r="H14" s="155">
        <f>TRUNC(F14*G14,2)</f>
        <v>0</v>
      </c>
      <c r="I14" s="36"/>
      <c r="J14" s="250"/>
      <c r="O14" s="186"/>
      <c r="P14" s="186"/>
      <c r="T14" s="185"/>
    </row>
    <row r="15" spans="1:20" ht="22.5" x14ac:dyDescent="0.2">
      <c r="A15" s="37">
        <v>41499</v>
      </c>
      <c r="B15" s="24" t="s">
        <v>96</v>
      </c>
      <c r="C15" s="34" t="s">
        <v>105</v>
      </c>
      <c r="D15" s="25" t="s">
        <v>327</v>
      </c>
      <c r="E15" s="26" t="s">
        <v>175</v>
      </c>
      <c r="F15" s="35">
        <v>25</v>
      </c>
      <c r="G15" s="237"/>
      <c r="H15" s="155">
        <f>TRUNC(F15*G15,2)</f>
        <v>0</v>
      </c>
      <c r="I15" s="36"/>
      <c r="J15" s="250"/>
      <c r="O15" s="186"/>
      <c r="P15" s="186"/>
      <c r="T15" s="185"/>
    </row>
    <row r="16" spans="1:20" ht="22.5" x14ac:dyDescent="0.2">
      <c r="A16" s="37">
        <v>41503</v>
      </c>
      <c r="B16" s="24" t="s">
        <v>96</v>
      </c>
      <c r="C16" s="34" t="s">
        <v>106</v>
      </c>
      <c r="D16" s="25" t="s">
        <v>328</v>
      </c>
      <c r="E16" s="26" t="s">
        <v>175</v>
      </c>
      <c r="F16" s="35">
        <v>20</v>
      </c>
      <c r="G16" s="237"/>
      <c r="H16" s="155">
        <f>TRUNC(F16*G16,2)</f>
        <v>0</v>
      </c>
      <c r="I16" s="36"/>
      <c r="J16" s="250"/>
      <c r="O16" s="186"/>
      <c r="P16" s="186"/>
      <c r="T16" s="185"/>
    </row>
    <row r="17" spans="1:20" ht="22.5" x14ac:dyDescent="0.2">
      <c r="A17" s="37">
        <v>41527</v>
      </c>
      <c r="B17" s="24" t="s">
        <v>96</v>
      </c>
      <c r="C17" s="34" t="s">
        <v>107</v>
      </c>
      <c r="D17" s="25" t="s">
        <v>329</v>
      </c>
      <c r="E17" s="26" t="s">
        <v>330</v>
      </c>
      <c r="F17" s="35">
        <v>2</v>
      </c>
      <c r="G17" s="237"/>
      <c r="H17" s="155">
        <f>TRUNC(F17*G17,2)</f>
        <v>0</v>
      </c>
      <c r="I17" s="36"/>
      <c r="J17" s="250"/>
      <c r="O17" s="186"/>
      <c r="P17" s="186"/>
      <c r="T17" s="185"/>
    </row>
    <row r="18" spans="1:20" ht="22.5" x14ac:dyDescent="0.2">
      <c r="A18" s="37">
        <v>100882</v>
      </c>
      <c r="B18" s="24" t="s">
        <v>96</v>
      </c>
      <c r="C18" s="34" t="s">
        <v>108</v>
      </c>
      <c r="D18" s="25" t="s">
        <v>331</v>
      </c>
      <c r="E18" s="26" t="s">
        <v>175</v>
      </c>
      <c r="F18" s="35">
        <v>140</v>
      </c>
      <c r="G18" s="237"/>
      <c r="H18" s="155">
        <f>TRUNC(F18*G18,2)</f>
        <v>0</v>
      </c>
      <c r="I18" s="36"/>
      <c r="J18" s="250"/>
      <c r="O18" s="186"/>
      <c r="P18" s="186"/>
      <c r="T18" s="185"/>
    </row>
    <row r="19" spans="1:20" ht="22.5" x14ac:dyDescent="0.2">
      <c r="A19" s="37">
        <v>41546</v>
      </c>
      <c r="B19" s="24" t="s">
        <v>96</v>
      </c>
      <c r="C19" s="34" t="s">
        <v>109</v>
      </c>
      <c r="D19" s="25" t="s">
        <v>332</v>
      </c>
      <c r="E19" s="26" t="s">
        <v>333</v>
      </c>
      <c r="F19" s="35">
        <v>10</v>
      </c>
      <c r="G19" s="237"/>
      <c r="H19" s="155">
        <f>TRUNC(F19*G19,2)</f>
        <v>0</v>
      </c>
      <c r="I19" s="36"/>
      <c r="J19" s="250"/>
      <c r="O19" s="186"/>
      <c r="P19" s="186"/>
      <c r="T19" s="185"/>
    </row>
    <row r="20" spans="1:20" ht="22.5" x14ac:dyDescent="0.2">
      <c r="A20" s="37">
        <v>41545</v>
      </c>
      <c r="B20" s="24" t="s">
        <v>96</v>
      </c>
      <c r="C20" s="34" t="s">
        <v>110</v>
      </c>
      <c r="D20" s="25" t="s">
        <v>334</v>
      </c>
      <c r="E20" s="26" t="s">
        <v>333</v>
      </c>
      <c r="F20" s="35">
        <v>6</v>
      </c>
      <c r="G20" s="237"/>
      <c r="H20" s="155">
        <f>TRUNC(F20*G20,2)</f>
        <v>0</v>
      </c>
      <c r="I20" s="36"/>
      <c r="J20" s="250"/>
      <c r="O20" s="186"/>
      <c r="P20" s="186"/>
      <c r="T20" s="185"/>
    </row>
    <row r="21" spans="1:20" ht="22.5" x14ac:dyDescent="0.2">
      <c r="A21" s="37">
        <v>41547</v>
      </c>
      <c r="B21" s="24" t="s">
        <v>96</v>
      </c>
      <c r="C21" s="34" t="s">
        <v>111</v>
      </c>
      <c r="D21" s="25" t="s">
        <v>335</v>
      </c>
      <c r="E21" s="26" t="s">
        <v>333</v>
      </c>
      <c r="F21" s="35">
        <v>6</v>
      </c>
      <c r="G21" s="237"/>
      <c r="H21" s="155">
        <f>TRUNC(F21*G21,2)</f>
        <v>0</v>
      </c>
      <c r="I21" s="36"/>
      <c r="J21" s="250"/>
      <c r="O21" s="186"/>
      <c r="P21" s="186"/>
      <c r="T21" s="185"/>
    </row>
    <row r="22" spans="1:20" ht="22.5" x14ac:dyDescent="0.2">
      <c r="A22" s="37">
        <v>41544</v>
      </c>
      <c r="B22" s="24" t="s">
        <v>96</v>
      </c>
      <c r="C22" s="34" t="s">
        <v>112</v>
      </c>
      <c r="D22" s="25" t="s">
        <v>336</v>
      </c>
      <c r="E22" s="26" t="s">
        <v>333</v>
      </c>
      <c r="F22" s="35">
        <v>10</v>
      </c>
      <c r="G22" s="237"/>
      <c r="H22" s="155">
        <f>TRUNC(F22*G22,2)</f>
        <v>0</v>
      </c>
      <c r="I22" s="36"/>
      <c r="J22" s="250"/>
      <c r="O22" s="186"/>
      <c r="P22" s="186"/>
      <c r="T22" s="185"/>
    </row>
    <row r="23" spans="1:20" ht="22.5" x14ac:dyDescent="0.2">
      <c r="A23" s="37">
        <v>41495</v>
      </c>
      <c r="B23" s="24" t="s">
        <v>96</v>
      </c>
      <c r="C23" s="34" t="s">
        <v>113</v>
      </c>
      <c r="D23" s="25" t="s">
        <v>337</v>
      </c>
      <c r="E23" s="26" t="s">
        <v>330</v>
      </c>
      <c r="F23" s="35">
        <v>4</v>
      </c>
      <c r="G23" s="237"/>
      <c r="H23" s="155">
        <f>TRUNC(F23*G23,2)</f>
        <v>0</v>
      </c>
      <c r="I23" s="36"/>
      <c r="J23" s="250"/>
      <c r="O23" s="186"/>
      <c r="P23" s="186"/>
      <c r="T23" s="185"/>
    </row>
    <row r="24" spans="1:20" ht="22.5" x14ac:dyDescent="0.2">
      <c r="A24" s="37">
        <v>990209</v>
      </c>
      <c r="B24" s="24" t="s">
        <v>22</v>
      </c>
      <c r="C24" s="34" t="s">
        <v>271</v>
      </c>
      <c r="D24" s="25" t="s">
        <v>338</v>
      </c>
      <c r="E24" s="26" t="s">
        <v>339</v>
      </c>
      <c r="F24" s="35">
        <v>120</v>
      </c>
      <c r="G24" s="237"/>
      <c r="H24" s="155">
        <f>TRUNC(F24*G24,2)</f>
        <v>0</v>
      </c>
      <c r="I24" s="36"/>
      <c r="J24" s="250"/>
      <c r="O24" s="186"/>
      <c r="P24" s="186"/>
      <c r="T24" s="185"/>
    </row>
    <row r="25" spans="1:20" ht="15" customHeight="1" x14ac:dyDescent="0.2">
      <c r="A25" s="150"/>
      <c r="B25" s="151"/>
      <c r="C25" s="84" t="s">
        <v>87</v>
      </c>
      <c r="D25" s="85" t="s">
        <v>114</v>
      </c>
      <c r="E25" s="86"/>
      <c r="F25" s="86"/>
      <c r="G25" s="86"/>
      <c r="H25" s="88"/>
      <c r="I25" s="36"/>
      <c r="T25" s="185"/>
    </row>
    <row r="26" spans="1:20" ht="22.5" x14ac:dyDescent="0.2">
      <c r="A26" s="156">
        <v>42046</v>
      </c>
      <c r="B26" s="24" t="s">
        <v>96</v>
      </c>
      <c r="C26" s="34" t="s">
        <v>115</v>
      </c>
      <c r="D26" s="25" t="s">
        <v>340</v>
      </c>
      <c r="E26" s="26" t="s">
        <v>330</v>
      </c>
      <c r="F26" s="35">
        <v>25</v>
      </c>
      <c r="G26" s="237"/>
      <c r="H26" s="155">
        <f>TRUNC(F26*G26,2)</f>
        <v>0</v>
      </c>
      <c r="I26" s="36"/>
      <c r="J26" s="250"/>
      <c r="O26" s="186"/>
      <c r="P26" s="186"/>
      <c r="T26" s="185"/>
    </row>
    <row r="27" spans="1:20" ht="22.5" x14ac:dyDescent="0.2">
      <c r="A27" s="23">
        <v>42047</v>
      </c>
      <c r="B27" s="24" t="s">
        <v>96</v>
      </c>
      <c r="C27" s="34" t="s">
        <v>116</v>
      </c>
      <c r="D27" s="25" t="s">
        <v>341</v>
      </c>
      <c r="E27" s="26" t="s">
        <v>330</v>
      </c>
      <c r="F27" s="35">
        <v>8</v>
      </c>
      <c r="G27" s="237"/>
      <c r="H27" s="155">
        <f>TRUNC(F27*G27,2)</f>
        <v>0</v>
      </c>
      <c r="I27" s="36"/>
      <c r="J27" s="250"/>
      <c r="O27" s="186"/>
      <c r="P27" s="186"/>
      <c r="T27" s="185"/>
    </row>
    <row r="28" spans="1:20" ht="22.5" x14ac:dyDescent="0.2">
      <c r="A28" s="23">
        <v>41359</v>
      </c>
      <c r="B28" s="24" t="s">
        <v>96</v>
      </c>
      <c r="C28" s="34" t="s">
        <v>117</v>
      </c>
      <c r="D28" s="25" t="s">
        <v>266</v>
      </c>
      <c r="E28" s="26" t="s">
        <v>175</v>
      </c>
      <c r="F28" s="35">
        <v>76</v>
      </c>
      <c r="G28" s="237"/>
      <c r="H28" s="155">
        <f>TRUNC(F28*G28,2)</f>
        <v>0</v>
      </c>
      <c r="I28" s="36"/>
      <c r="J28" s="250"/>
      <c r="O28" s="186"/>
      <c r="P28" s="186"/>
      <c r="T28" s="185"/>
    </row>
    <row r="29" spans="1:20" ht="22.5" x14ac:dyDescent="0.2">
      <c r="A29" s="23">
        <v>40937</v>
      </c>
      <c r="B29" s="24" t="s">
        <v>96</v>
      </c>
      <c r="C29" s="34" t="s">
        <v>118</v>
      </c>
      <c r="D29" s="25" t="s">
        <v>342</v>
      </c>
      <c r="E29" s="26" t="s">
        <v>320</v>
      </c>
      <c r="F29" s="35">
        <v>5</v>
      </c>
      <c r="G29" s="237"/>
      <c r="H29" s="155">
        <f>TRUNC(F29*G29,2)</f>
        <v>0</v>
      </c>
      <c r="I29" s="36"/>
      <c r="J29" s="250"/>
      <c r="O29" s="186"/>
      <c r="P29" s="186"/>
      <c r="T29" s="185"/>
    </row>
    <row r="30" spans="1:20" ht="22.5" x14ac:dyDescent="0.2">
      <c r="A30" s="23">
        <v>41202</v>
      </c>
      <c r="B30" s="24" t="s">
        <v>96</v>
      </c>
      <c r="C30" s="34" t="s">
        <v>119</v>
      </c>
      <c r="D30" s="25" t="s">
        <v>343</v>
      </c>
      <c r="E30" s="26" t="s">
        <v>175</v>
      </c>
      <c r="F30" s="35">
        <v>127</v>
      </c>
      <c r="G30" s="237"/>
      <c r="H30" s="155">
        <f>TRUNC(F30*G30,2)</f>
        <v>0</v>
      </c>
      <c r="I30" s="36"/>
      <c r="J30" s="250"/>
      <c r="O30" s="186"/>
      <c r="P30" s="186"/>
      <c r="T30" s="185"/>
    </row>
    <row r="31" spans="1:20" ht="15" customHeight="1" x14ac:dyDescent="0.2">
      <c r="A31" s="271" t="str">
        <f>_xlfn.CONCAT("SUB - TOTAL ",D7)</f>
        <v xml:space="preserve">SUB - TOTAL INSTALAÇÃO MANUT. CANTEIRO MOB., DESMOB. E PLACA DE OBRA </v>
      </c>
      <c r="B31" s="272"/>
      <c r="C31" s="272"/>
      <c r="D31" s="272"/>
      <c r="E31" s="272"/>
      <c r="F31" s="272"/>
      <c r="G31" s="273"/>
      <c r="H31" s="30">
        <f>SUM(H7:H30)</f>
        <v>0</v>
      </c>
      <c r="I31" s="36"/>
      <c r="O31" s="186"/>
      <c r="P31" s="186"/>
      <c r="T31" s="185"/>
    </row>
    <row r="32" spans="1:20" ht="5.0999999999999996" customHeight="1" x14ac:dyDescent="0.2">
      <c r="A32" s="274"/>
      <c r="B32" s="275"/>
      <c r="C32" s="275"/>
      <c r="D32" s="275"/>
      <c r="E32" s="275"/>
      <c r="F32" s="275"/>
      <c r="G32" s="275"/>
      <c r="H32" s="276"/>
      <c r="I32" s="36"/>
      <c r="O32" s="186"/>
      <c r="P32" s="186"/>
      <c r="T32" s="185"/>
    </row>
    <row r="33" spans="1:20" ht="15" customHeight="1" x14ac:dyDescent="0.2">
      <c r="A33" s="277"/>
      <c r="B33" s="278"/>
      <c r="C33" s="84" t="s">
        <v>6</v>
      </c>
      <c r="D33" s="85" t="s">
        <v>258</v>
      </c>
      <c r="E33" s="86"/>
      <c r="F33" s="86"/>
      <c r="G33" s="86"/>
      <c r="H33" s="87"/>
      <c r="I33" s="33">
        <f>H47</f>
        <v>0</v>
      </c>
      <c r="O33" s="186"/>
      <c r="P33" s="186"/>
      <c r="T33" s="185"/>
    </row>
    <row r="34" spans="1:20" ht="15" customHeight="1" x14ac:dyDescent="0.2">
      <c r="A34" s="277"/>
      <c r="B34" s="278"/>
      <c r="C34" s="84" t="s">
        <v>88</v>
      </c>
      <c r="D34" s="85" t="s">
        <v>120</v>
      </c>
      <c r="E34" s="86"/>
      <c r="F34" s="86"/>
      <c r="G34" s="86"/>
      <c r="H34" s="88"/>
      <c r="O34" s="186"/>
      <c r="P34" s="186"/>
      <c r="T34" s="185"/>
    </row>
    <row r="35" spans="1:20" ht="15" customHeight="1" x14ac:dyDescent="0.2">
      <c r="A35" s="37">
        <v>5501700</v>
      </c>
      <c r="B35" s="24" t="s">
        <v>21</v>
      </c>
      <c r="C35" s="34" t="s">
        <v>89</v>
      </c>
      <c r="D35" s="25" t="s">
        <v>352</v>
      </c>
      <c r="E35" s="26" t="s">
        <v>219</v>
      </c>
      <c r="F35" s="35">
        <v>10132</v>
      </c>
      <c r="G35" s="237"/>
      <c r="H35" s="155">
        <f>TRUNC(F35*G35,2)</f>
        <v>0</v>
      </c>
      <c r="I35" s="36"/>
      <c r="J35" s="250"/>
      <c r="O35" s="186"/>
      <c r="P35" s="186"/>
      <c r="T35" s="185"/>
    </row>
    <row r="36" spans="1:20" ht="15" customHeight="1" x14ac:dyDescent="0.2">
      <c r="A36" s="23">
        <v>5501701</v>
      </c>
      <c r="B36" s="24" t="s">
        <v>21</v>
      </c>
      <c r="C36" s="34" t="s">
        <v>173</v>
      </c>
      <c r="D36" s="25" t="s">
        <v>177</v>
      </c>
      <c r="E36" s="26" t="s">
        <v>349</v>
      </c>
      <c r="F36" s="35">
        <v>30</v>
      </c>
      <c r="G36" s="237"/>
      <c r="H36" s="155">
        <f>TRUNC(F36*G36,2)</f>
        <v>0</v>
      </c>
      <c r="I36" s="36"/>
      <c r="J36" s="250"/>
      <c r="O36" s="186"/>
      <c r="P36" s="186"/>
      <c r="T36" s="185"/>
    </row>
    <row r="37" spans="1:20" ht="15" customHeight="1" x14ac:dyDescent="0.2">
      <c r="A37" s="23">
        <v>5501702</v>
      </c>
      <c r="B37" s="24" t="s">
        <v>21</v>
      </c>
      <c r="C37" s="34" t="s">
        <v>174</v>
      </c>
      <c r="D37" s="25" t="s">
        <v>291</v>
      </c>
      <c r="E37" s="26" t="s">
        <v>349</v>
      </c>
      <c r="F37" s="35">
        <v>5</v>
      </c>
      <c r="G37" s="237"/>
      <c r="H37" s="155">
        <f>TRUNC(F37*G37,2)</f>
        <v>0</v>
      </c>
      <c r="I37" s="36"/>
      <c r="J37" s="250"/>
      <c r="O37" s="186"/>
      <c r="P37" s="186"/>
      <c r="T37" s="185"/>
    </row>
    <row r="38" spans="1:20" ht="15" customHeight="1" x14ac:dyDescent="0.2">
      <c r="A38" s="23">
        <v>1600989</v>
      </c>
      <c r="B38" s="24" t="s">
        <v>21</v>
      </c>
      <c r="C38" s="34" t="s">
        <v>176</v>
      </c>
      <c r="D38" s="25" t="s">
        <v>353</v>
      </c>
      <c r="E38" s="26" t="s">
        <v>223</v>
      </c>
      <c r="F38" s="35">
        <v>5</v>
      </c>
      <c r="G38" s="237"/>
      <c r="H38" s="155">
        <f>TRUNC(F38*G38,2)</f>
        <v>0</v>
      </c>
      <c r="I38" s="36"/>
      <c r="J38" s="250"/>
      <c r="O38" s="186"/>
      <c r="P38" s="186"/>
      <c r="T38" s="185"/>
    </row>
    <row r="39" spans="1:20" ht="15" customHeight="1" x14ac:dyDescent="0.2">
      <c r="A39" s="23">
        <v>4915667</v>
      </c>
      <c r="B39" s="24" t="s">
        <v>21</v>
      </c>
      <c r="C39" s="34" t="s">
        <v>290</v>
      </c>
      <c r="D39" s="25" t="s">
        <v>384</v>
      </c>
      <c r="E39" s="26" t="s">
        <v>223</v>
      </c>
      <c r="F39" s="35">
        <v>3.5980500000000122</v>
      </c>
      <c r="G39" s="237"/>
      <c r="H39" s="155">
        <f>TRUNC(F39*G39,2)</f>
        <v>0</v>
      </c>
      <c r="I39" s="36"/>
      <c r="J39" s="250"/>
      <c r="O39" s="186"/>
      <c r="P39" s="186"/>
      <c r="T39" s="185"/>
    </row>
    <row r="40" spans="1:20" ht="33.75" x14ac:dyDescent="0.2">
      <c r="A40" s="23">
        <v>30304</v>
      </c>
      <c r="B40" s="24" t="s">
        <v>22</v>
      </c>
      <c r="C40" s="34" t="s">
        <v>292</v>
      </c>
      <c r="D40" s="25" t="s">
        <v>354</v>
      </c>
      <c r="E40" s="26" t="s">
        <v>360</v>
      </c>
      <c r="F40" s="35">
        <v>2022.8790850000005</v>
      </c>
      <c r="G40" s="237"/>
      <c r="H40" s="155">
        <f>TRUNC(F40*G40,2)</f>
        <v>0</v>
      </c>
      <c r="I40" s="36"/>
      <c r="J40" s="250"/>
      <c r="O40" s="186"/>
      <c r="P40" s="186"/>
      <c r="T40" s="185"/>
    </row>
    <row r="41" spans="1:20" ht="15" customHeight="1" x14ac:dyDescent="0.2">
      <c r="A41" s="277"/>
      <c r="B41" s="278"/>
      <c r="C41" s="84" t="s">
        <v>121</v>
      </c>
      <c r="D41" s="85" t="s">
        <v>257</v>
      </c>
      <c r="E41" s="86"/>
      <c r="F41" s="86"/>
      <c r="G41" s="86"/>
      <c r="H41" s="88"/>
      <c r="O41" s="186"/>
      <c r="P41" s="186"/>
      <c r="T41" s="185"/>
    </row>
    <row r="42" spans="1:20" ht="22.5" x14ac:dyDescent="0.2">
      <c r="A42" s="23">
        <v>5502135</v>
      </c>
      <c r="B42" s="24" t="s">
        <v>21</v>
      </c>
      <c r="C42" s="34" t="s">
        <v>122</v>
      </c>
      <c r="D42" s="25" t="s">
        <v>355</v>
      </c>
      <c r="E42" s="26" t="s">
        <v>223</v>
      </c>
      <c r="F42" s="35">
        <v>78.713125000000005</v>
      </c>
      <c r="G42" s="237"/>
      <c r="H42" s="155">
        <f>TRUNC(F42*G42,2)</f>
        <v>0</v>
      </c>
      <c r="J42" s="250"/>
      <c r="O42" s="186"/>
      <c r="P42" s="186"/>
      <c r="T42" s="185"/>
    </row>
    <row r="43" spans="1:20" ht="22.5" x14ac:dyDescent="0.2">
      <c r="A43" s="23">
        <v>5502143</v>
      </c>
      <c r="B43" s="24" t="s">
        <v>21</v>
      </c>
      <c r="C43" s="34" t="s">
        <v>123</v>
      </c>
      <c r="D43" s="25" t="s">
        <v>356</v>
      </c>
      <c r="E43" s="26" t="s">
        <v>223</v>
      </c>
      <c r="F43" s="35">
        <v>12394.6559</v>
      </c>
      <c r="G43" s="237"/>
      <c r="H43" s="155">
        <f>TRUNC(F43*G43,2)</f>
        <v>0</v>
      </c>
      <c r="J43" s="250"/>
      <c r="O43" s="186"/>
      <c r="P43" s="186"/>
      <c r="T43" s="185"/>
    </row>
    <row r="44" spans="1:20" ht="22.5" x14ac:dyDescent="0.2">
      <c r="A44" s="23">
        <v>5502611</v>
      </c>
      <c r="B44" s="24" t="s">
        <v>21</v>
      </c>
      <c r="C44" s="34" t="s">
        <v>124</v>
      </c>
      <c r="D44" s="25" t="s">
        <v>357</v>
      </c>
      <c r="E44" s="26" t="s">
        <v>223</v>
      </c>
      <c r="F44" s="35">
        <v>1549.4469500000002</v>
      </c>
      <c r="G44" s="237"/>
      <c r="H44" s="155">
        <f>TRUNC(F44*G44,2)</f>
        <v>0</v>
      </c>
      <c r="J44" s="250"/>
      <c r="O44" s="186"/>
      <c r="P44" s="186"/>
      <c r="T44" s="185"/>
    </row>
    <row r="45" spans="1:20" ht="15" customHeight="1" x14ac:dyDescent="0.2">
      <c r="A45" s="143">
        <v>5503041</v>
      </c>
      <c r="B45" s="24" t="s">
        <v>21</v>
      </c>
      <c r="C45" s="34" t="s">
        <v>125</v>
      </c>
      <c r="D45" s="25" t="s">
        <v>358</v>
      </c>
      <c r="E45" s="26" t="s">
        <v>223</v>
      </c>
      <c r="F45" s="35">
        <v>62.970500000000001</v>
      </c>
      <c r="G45" s="237"/>
      <c r="H45" s="155">
        <f>TRUNC(F45*G45,2)</f>
        <v>0</v>
      </c>
      <c r="J45" s="250"/>
      <c r="O45" s="186"/>
      <c r="P45" s="186"/>
      <c r="T45" s="185"/>
    </row>
    <row r="46" spans="1:20" ht="15" customHeight="1" x14ac:dyDescent="0.2">
      <c r="A46" s="143">
        <v>4413984</v>
      </c>
      <c r="B46" s="24" t="s">
        <v>21</v>
      </c>
      <c r="C46" s="34" t="s">
        <v>222</v>
      </c>
      <c r="D46" s="25" t="s">
        <v>359</v>
      </c>
      <c r="E46" s="26" t="s">
        <v>223</v>
      </c>
      <c r="F46" s="35">
        <v>12394.6559</v>
      </c>
      <c r="G46" s="237"/>
      <c r="H46" s="155">
        <f>TRUNC(F46*G46,2)</f>
        <v>0</v>
      </c>
      <c r="J46" s="250"/>
      <c r="O46" s="186"/>
      <c r="P46" s="186"/>
      <c r="T46" s="185"/>
    </row>
    <row r="47" spans="1:20" ht="15" customHeight="1" x14ac:dyDescent="0.2">
      <c r="A47" s="271" t="str">
        <f>_xlfn.CONCAT("SUB - TOTAL ",D33)</f>
        <v>SUB - TOTAL SERVIÇOS PRELIMINARES E TERRAPLANAGEM</v>
      </c>
      <c r="B47" s="272"/>
      <c r="C47" s="272"/>
      <c r="D47" s="272"/>
      <c r="E47" s="272"/>
      <c r="F47" s="272"/>
      <c r="G47" s="273"/>
      <c r="H47" s="30">
        <f>SUM(H33:H46)</f>
        <v>0</v>
      </c>
      <c r="I47" s="36"/>
      <c r="O47" s="186"/>
      <c r="P47" s="186"/>
      <c r="T47" s="185"/>
    </row>
    <row r="48" spans="1:20" ht="5.0999999999999996" customHeight="1" x14ac:dyDescent="0.2">
      <c r="A48" s="274"/>
      <c r="B48" s="275"/>
      <c r="C48" s="275"/>
      <c r="D48" s="275"/>
      <c r="E48" s="275"/>
      <c r="F48" s="275"/>
      <c r="G48" s="275"/>
      <c r="H48" s="276"/>
      <c r="I48" s="36"/>
      <c r="O48" s="186"/>
      <c r="P48" s="186"/>
      <c r="T48" s="185"/>
    </row>
    <row r="49" spans="1:21" ht="15" customHeight="1" x14ac:dyDescent="0.2">
      <c r="A49" s="277"/>
      <c r="B49" s="278"/>
      <c r="C49" s="84" t="s">
        <v>7</v>
      </c>
      <c r="D49" s="85" t="s">
        <v>142</v>
      </c>
      <c r="E49" s="86"/>
      <c r="F49" s="86"/>
      <c r="G49" s="86"/>
      <c r="H49" s="88"/>
      <c r="I49" s="36">
        <f>H90</f>
        <v>0</v>
      </c>
      <c r="O49" s="186"/>
      <c r="P49" s="186"/>
      <c r="T49" s="185"/>
    </row>
    <row r="50" spans="1:21" ht="15" customHeight="1" x14ac:dyDescent="0.2">
      <c r="A50" s="277"/>
      <c r="B50" s="278"/>
      <c r="C50" s="84" t="s">
        <v>23</v>
      </c>
      <c r="D50" s="85" t="s">
        <v>128</v>
      </c>
      <c r="E50" s="86"/>
      <c r="F50" s="86"/>
      <c r="G50" s="86"/>
      <c r="H50" s="88"/>
      <c r="I50" s="36"/>
      <c r="O50" s="186"/>
      <c r="P50" s="186"/>
      <c r="T50" s="185"/>
    </row>
    <row r="51" spans="1:21" s="233" customFormat="1" ht="22.5" x14ac:dyDescent="0.2">
      <c r="A51" s="243">
        <v>43064</v>
      </c>
      <c r="B51" s="235" t="s">
        <v>96</v>
      </c>
      <c r="C51" s="235" t="s">
        <v>129</v>
      </c>
      <c r="D51" s="236" t="s">
        <v>361</v>
      </c>
      <c r="E51" s="237" t="s">
        <v>175</v>
      </c>
      <c r="F51" s="234">
        <v>127</v>
      </c>
      <c r="G51" s="237"/>
      <c r="H51" s="238">
        <f>TRUNC(F51*G51,2)</f>
        <v>0</v>
      </c>
      <c r="I51" s="230"/>
      <c r="J51" s="250"/>
      <c r="K51" s="231"/>
      <c r="L51" s="231"/>
      <c r="M51" s="231"/>
      <c r="N51" s="231"/>
      <c r="O51" s="232"/>
      <c r="P51" s="232"/>
      <c r="Q51" s="231"/>
      <c r="R51" s="231"/>
      <c r="S51" s="231"/>
      <c r="T51" s="231"/>
      <c r="U51" s="185"/>
    </row>
    <row r="52" spans="1:21" s="233" customFormat="1" ht="22.5" x14ac:dyDescent="0.2">
      <c r="A52" s="243">
        <v>41226</v>
      </c>
      <c r="B52" s="235" t="s">
        <v>96</v>
      </c>
      <c r="C52" s="235" t="s">
        <v>130</v>
      </c>
      <c r="D52" s="236" t="s">
        <v>362</v>
      </c>
      <c r="E52" s="237" t="s">
        <v>175</v>
      </c>
      <c r="F52" s="234">
        <v>63</v>
      </c>
      <c r="G52" s="237"/>
      <c r="H52" s="238">
        <f>TRUNC(F52*G52,2)</f>
        <v>0</v>
      </c>
      <c r="I52" s="230"/>
      <c r="J52" s="250"/>
      <c r="K52" s="231"/>
      <c r="L52" s="231"/>
      <c r="M52" s="231"/>
      <c r="N52" s="231"/>
      <c r="O52" s="232"/>
      <c r="P52" s="232"/>
      <c r="Q52" s="231"/>
      <c r="R52" s="231"/>
      <c r="S52" s="231"/>
      <c r="T52" s="231"/>
      <c r="U52" s="185"/>
    </row>
    <row r="53" spans="1:21" s="233" customFormat="1" ht="22.5" x14ac:dyDescent="0.2">
      <c r="A53" s="243">
        <v>43067</v>
      </c>
      <c r="B53" s="235" t="s">
        <v>96</v>
      </c>
      <c r="C53" s="235" t="s">
        <v>131</v>
      </c>
      <c r="D53" s="236" t="s">
        <v>363</v>
      </c>
      <c r="E53" s="237" t="s">
        <v>175</v>
      </c>
      <c r="F53" s="234">
        <v>63</v>
      </c>
      <c r="G53" s="237"/>
      <c r="H53" s="238">
        <f>TRUNC(F53*G53,2)</f>
        <v>0</v>
      </c>
      <c r="I53" s="230"/>
      <c r="J53" s="250"/>
      <c r="K53" s="231"/>
      <c r="L53" s="231"/>
      <c r="M53" s="231"/>
      <c r="N53" s="231"/>
      <c r="O53" s="232"/>
      <c r="P53" s="232"/>
      <c r="Q53" s="231"/>
      <c r="R53" s="231"/>
      <c r="S53" s="231"/>
      <c r="T53" s="231"/>
      <c r="U53" s="185"/>
    </row>
    <row r="54" spans="1:21" s="233" customFormat="1" ht="22.5" x14ac:dyDescent="0.2">
      <c r="A54" s="243">
        <v>43068</v>
      </c>
      <c r="B54" s="235" t="s">
        <v>96</v>
      </c>
      <c r="C54" s="235" t="s">
        <v>132</v>
      </c>
      <c r="D54" s="236" t="s">
        <v>364</v>
      </c>
      <c r="E54" s="237" t="s">
        <v>175</v>
      </c>
      <c r="F54" s="234">
        <v>253</v>
      </c>
      <c r="G54" s="237"/>
      <c r="H54" s="238">
        <f>TRUNC(F54*G54,2)</f>
        <v>0</v>
      </c>
      <c r="I54" s="230"/>
      <c r="J54" s="250"/>
      <c r="K54" s="231"/>
      <c r="L54" s="231"/>
      <c r="M54" s="231"/>
      <c r="N54" s="231"/>
      <c r="O54" s="232"/>
      <c r="P54" s="232"/>
      <c r="Q54" s="231"/>
      <c r="R54" s="231"/>
      <c r="S54" s="231"/>
      <c r="T54" s="231"/>
      <c r="U54" s="185"/>
    </row>
    <row r="55" spans="1:21" s="233" customFormat="1" ht="15" customHeight="1" x14ac:dyDescent="0.2">
      <c r="A55" s="172">
        <v>7250100170</v>
      </c>
      <c r="B55" s="235" t="s">
        <v>91</v>
      </c>
      <c r="C55" s="244" t="s">
        <v>213</v>
      </c>
      <c r="D55" s="236" t="s">
        <v>365</v>
      </c>
      <c r="E55" s="237" t="s">
        <v>175</v>
      </c>
      <c r="F55" s="234">
        <v>63</v>
      </c>
      <c r="G55" s="237"/>
      <c r="H55" s="238">
        <f>TRUNC(F55*G55,2)</f>
        <v>0</v>
      </c>
      <c r="I55" s="230"/>
      <c r="J55" s="250"/>
      <c r="K55" s="231"/>
      <c r="L55" s="231"/>
      <c r="M55" s="231"/>
      <c r="N55" s="231"/>
      <c r="O55" s="232"/>
      <c r="P55" s="232"/>
      <c r="Q55" s="231"/>
      <c r="R55" s="231"/>
      <c r="S55" s="231"/>
      <c r="T55" s="231"/>
      <c r="U55" s="185"/>
    </row>
    <row r="56" spans="1:21" s="233" customFormat="1" ht="15" customHeight="1" x14ac:dyDescent="0.2">
      <c r="A56" s="172">
        <v>7260100050</v>
      </c>
      <c r="B56" s="235" t="s">
        <v>91</v>
      </c>
      <c r="C56" s="244" t="s">
        <v>214</v>
      </c>
      <c r="D56" s="236" t="s">
        <v>366</v>
      </c>
      <c r="E56" s="237" t="s">
        <v>175</v>
      </c>
      <c r="F56" s="234">
        <v>63</v>
      </c>
      <c r="G56" s="237"/>
      <c r="H56" s="238">
        <f>TRUNC(F56*G56,2)</f>
        <v>0</v>
      </c>
      <c r="I56" s="230"/>
      <c r="J56" s="250"/>
      <c r="K56" s="231"/>
      <c r="L56" s="231"/>
      <c r="M56" s="231"/>
      <c r="N56" s="231"/>
      <c r="O56" s="232"/>
      <c r="P56" s="232"/>
      <c r="Q56" s="231"/>
      <c r="R56" s="231"/>
      <c r="S56" s="231"/>
      <c r="T56" s="231"/>
      <c r="U56" s="185"/>
    </row>
    <row r="57" spans="1:21" s="233" customFormat="1" ht="15" customHeight="1" x14ac:dyDescent="0.2">
      <c r="A57" s="172">
        <v>7200100050</v>
      </c>
      <c r="B57" s="235" t="s">
        <v>91</v>
      </c>
      <c r="C57" s="244" t="s">
        <v>215</v>
      </c>
      <c r="D57" s="236" t="s">
        <v>367</v>
      </c>
      <c r="E57" s="237" t="s">
        <v>376</v>
      </c>
      <c r="F57" s="234">
        <v>25</v>
      </c>
      <c r="G57" s="237"/>
      <c r="H57" s="238">
        <f>TRUNC(F57*G57,2)</f>
        <v>0</v>
      </c>
      <c r="I57" s="230"/>
      <c r="J57" s="250"/>
      <c r="K57" s="231"/>
      <c r="L57" s="231"/>
      <c r="M57" s="231"/>
      <c r="N57" s="231"/>
      <c r="O57" s="232"/>
      <c r="P57" s="232"/>
      <c r="Q57" s="231"/>
      <c r="R57" s="231"/>
      <c r="S57" s="231"/>
      <c r="T57" s="231"/>
      <c r="U57" s="185"/>
    </row>
    <row r="58" spans="1:21" s="233" customFormat="1" ht="15" customHeight="1" x14ac:dyDescent="0.2">
      <c r="A58" s="172">
        <v>7200100340</v>
      </c>
      <c r="B58" s="235" t="s">
        <v>91</v>
      </c>
      <c r="C58" s="244" t="s">
        <v>216</v>
      </c>
      <c r="D58" s="236" t="s">
        <v>368</v>
      </c>
      <c r="E58" s="237" t="s">
        <v>376</v>
      </c>
      <c r="F58" s="234">
        <v>25</v>
      </c>
      <c r="G58" s="237"/>
      <c r="H58" s="238">
        <f>TRUNC(F58*G58,2)</f>
        <v>0</v>
      </c>
      <c r="I58" s="230"/>
      <c r="J58" s="250"/>
      <c r="K58" s="231"/>
      <c r="L58" s="231"/>
      <c r="M58" s="231"/>
      <c r="N58" s="231"/>
      <c r="O58" s="232"/>
      <c r="P58" s="232"/>
      <c r="Q58" s="231"/>
      <c r="R58" s="231"/>
      <c r="S58" s="231"/>
      <c r="T58" s="231"/>
      <c r="U58" s="185"/>
    </row>
    <row r="59" spans="1:21" s="233" customFormat="1" ht="15" customHeight="1" x14ac:dyDescent="0.2">
      <c r="A59" s="172">
        <v>7200100350</v>
      </c>
      <c r="B59" s="235" t="s">
        <v>91</v>
      </c>
      <c r="C59" s="244" t="s">
        <v>217</v>
      </c>
      <c r="D59" s="236" t="s">
        <v>369</v>
      </c>
      <c r="E59" s="237" t="s">
        <v>376</v>
      </c>
      <c r="F59" s="234">
        <v>25</v>
      </c>
      <c r="G59" s="237"/>
      <c r="H59" s="238">
        <f>TRUNC(F59*G59,2)</f>
        <v>0</v>
      </c>
      <c r="I59" s="230"/>
      <c r="J59" s="250"/>
      <c r="K59" s="231"/>
      <c r="L59" s="231"/>
      <c r="M59" s="231"/>
      <c r="N59" s="231"/>
      <c r="O59" s="232"/>
      <c r="P59" s="232"/>
      <c r="Q59" s="231"/>
      <c r="R59" s="231"/>
      <c r="S59" s="231"/>
      <c r="T59" s="231"/>
      <c r="U59" s="185"/>
    </row>
    <row r="60" spans="1:21" ht="15" customHeight="1" x14ac:dyDescent="0.2">
      <c r="A60" s="277"/>
      <c r="B60" s="278"/>
      <c r="C60" s="84" t="s">
        <v>133</v>
      </c>
      <c r="D60" s="85" t="s">
        <v>231</v>
      </c>
      <c r="E60" s="86"/>
      <c r="F60" s="86"/>
      <c r="G60" s="86"/>
      <c r="H60" s="88"/>
      <c r="I60" s="36"/>
      <c r="O60" s="186"/>
      <c r="P60" s="186"/>
      <c r="T60" s="185"/>
    </row>
    <row r="61" spans="1:21" ht="15" customHeight="1" x14ac:dyDescent="0.2">
      <c r="A61" s="23">
        <v>4805757</v>
      </c>
      <c r="B61" s="24" t="s">
        <v>21</v>
      </c>
      <c r="C61" s="24" t="s">
        <v>134</v>
      </c>
      <c r="D61" s="25" t="s">
        <v>370</v>
      </c>
      <c r="E61" s="26" t="s">
        <v>223</v>
      </c>
      <c r="F61" s="35">
        <v>6570.6749499999996</v>
      </c>
      <c r="G61" s="237"/>
      <c r="H61" s="155">
        <f>TRUNC(F61*G61,2)</f>
        <v>0</v>
      </c>
      <c r="I61" s="36"/>
      <c r="J61" s="250"/>
      <c r="O61" s="186"/>
      <c r="P61" s="186"/>
      <c r="T61" s="185"/>
    </row>
    <row r="62" spans="1:21" ht="15" customHeight="1" x14ac:dyDescent="0.2">
      <c r="A62" s="23">
        <v>4805749</v>
      </c>
      <c r="B62" s="24" t="s">
        <v>21</v>
      </c>
      <c r="C62" s="24" t="s">
        <v>135</v>
      </c>
      <c r="D62" s="25" t="s">
        <v>371</v>
      </c>
      <c r="E62" s="26" t="s">
        <v>223</v>
      </c>
      <c r="F62" s="35">
        <v>375.99799999999993</v>
      </c>
      <c r="G62" s="237"/>
      <c r="H62" s="155">
        <f>TRUNC(F62*G62,2)</f>
        <v>0</v>
      </c>
      <c r="I62" s="36"/>
      <c r="J62" s="250"/>
      <c r="O62" s="186"/>
      <c r="P62" s="186"/>
      <c r="T62" s="185"/>
    </row>
    <row r="63" spans="1:21" ht="33.75" x14ac:dyDescent="0.2">
      <c r="A63" s="37">
        <v>2106292</v>
      </c>
      <c r="B63" s="24" t="s">
        <v>21</v>
      </c>
      <c r="C63" s="24" t="s">
        <v>136</v>
      </c>
      <c r="D63" s="25" t="s">
        <v>372</v>
      </c>
      <c r="E63" s="26" t="s">
        <v>219</v>
      </c>
      <c r="F63" s="35">
        <v>6753.7810000000009</v>
      </c>
      <c r="G63" s="237"/>
      <c r="H63" s="155">
        <f>TRUNC(F63*G63,2)</f>
        <v>0</v>
      </c>
      <c r="I63" s="36"/>
      <c r="J63" s="250"/>
      <c r="O63" s="186"/>
      <c r="P63" s="186"/>
      <c r="T63" s="185"/>
    </row>
    <row r="64" spans="1:21" ht="15" customHeight="1" x14ac:dyDescent="0.2">
      <c r="A64" s="37">
        <v>320001</v>
      </c>
      <c r="B64" s="24" t="s">
        <v>156</v>
      </c>
      <c r="C64" s="24" t="s">
        <v>137</v>
      </c>
      <c r="D64" s="25" t="s">
        <v>252</v>
      </c>
      <c r="E64" s="26" t="s">
        <v>223</v>
      </c>
      <c r="F64" s="35">
        <v>2650.1350000000007</v>
      </c>
      <c r="G64" s="237"/>
      <c r="H64" s="155">
        <f>TRUNC(F64*G64,2)</f>
        <v>0</v>
      </c>
      <c r="I64" s="36"/>
      <c r="J64" s="250"/>
      <c r="O64" s="186"/>
      <c r="P64" s="186"/>
      <c r="T64" s="185"/>
    </row>
    <row r="65" spans="1:20" ht="15" customHeight="1" x14ac:dyDescent="0.2">
      <c r="A65" s="23">
        <v>4815671</v>
      </c>
      <c r="B65" s="24" t="s">
        <v>21</v>
      </c>
      <c r="C65" s="24" t="s">
        <v>138</v>
      </c>
      <c r="D65" s="25" t="s">
        <v>373</v>
      </c>
      <c r="E65" s="26" t="s">
        <v>223</v>
      </c>
      <c r="F65" s="35">
        <v>2623.0264499999998</v>
      </c>
      <c r="G65" s="237"/>
      <c r="H65" s="155">
        <f>TRUNC(F65*G65,2)</f>
        <v>0</v>
      </c>
      <c r="I65" s="36"/>
      <c r="J65" s="250"/>
      <c r="O65" s="186"/>
      <c r="P65" s="186"/>
      <c r="T65" s="185"/>
    </row>
    <row r="66" spans="1:20" ht="15" customHeight="1" x14ac:dyDescent="0.2">
      <c r="A66" s="172">
        <v>5914389</v>
      </c>
      <c r="B66" s="24" t="s">
        <v>21</v>
      </c>
      <c r="C66" s="24" t="s">
        <v>139</v>
      </c>
      <c r="D66" s="25" t="s">
        <v>374</v>
      </c>
      <c r="E66" s="26" t="s">
        <v>377</v>
      </c>
      <c r="F66" s="35">
        <v>1480.3681875000004</v>
      </c>
      <c r="G66" s="237"/>
      <c r="H66" s="155">
        <f>TRUNC(F66*G66,2)</f>
        <v>0</v>
      </c>
      <c r="I66" s="36"/>
      <c r="J66" s="250"/>
      <c r="O66" s="186"/>
      <c r="P66" s="186"/>
      <c r="T66" s="185"/>
    </row>
    <row r="67" spans="1:20" ht="15" customHeight="1" x14ac:dyDescent="0.2">
      <c r="A67" s="172">
        <v>5914374</v>
      </c>
      <c r="B67" s="24" t="s">
        <v>21</v>
      </c>
      <c r="C67" s="24" t="s">
        <v>230</v>
      </c>
      <c r="D67" s="25" t="s">
        <v>375</v>
      </c>
      <c r="E67" s="26" t="s">
        <v>377</v>
      </c>
      <c r="F67" s="35">
        <v>9252.3011718750022</v>
      </c>
      <c r="G67" s="237"/>
      <c r="H67" s="155">
        <f>TRUNC(F67*G67,2)</f>
        <v>0</v>
      </c>
      <c r="I67" s="36"/>
      <c r="J67" s="250"/>
      <c r="O67" s="186"/>
      <c r="P67" s="186"/>
      <c r="T67" s="185"/>
    </row>
    <row r="68" spans="1:20" ht="15" customHeight="1" x14ac:dyDescent="0.2">
      <c r="A68" s="143">
        <v>4413984</v>
      </c>
      <c r="B68" s="24" t="s">
        <v>21</v>
      </c>
      <c r="C68" s="24" t="s">
        <v>286</v>
      </c>
      <c r="D68" s="25" t="s">
        <v>359</v>
      </c>
      <c r="E68" s="26" t="s">
        <v>223</v>
      </c>
      <c r="F68" s="35">
        <v>3947.6485000000011</v>
      </c>
      <c r="G68" s="237"/>
      <c r="H68" s="155">
        <f>TRUNC(F68*G68,2)</f>
        <v>0</v>
      </c>
      <c r="I68" s="36"/>
      <c r="J68" s="250"/>
      <c r="O68" s="186"/>
      <c r="P68" s="186"/>
      <c r="T68" s="185"/>
    </row>
    <row r="69" spans="1:20" ht="15" customHeight="1" x14ac:dyDescent="0.2">
      <c r="A69" s="277"/>
      <c r="B69" s="278"/>
      <c r="C69" s="84" t="s">
        <v>229</v>
      </c>
      <c r="D69" s="85" t="s">
        <v>140</v>
      </c>
      <c r="E69" s="86"/>
      <c r="F69" s="86"/>
      <c r="G69" s="86"/>
      <c r="H69" s="88"/>
      <c r="I69" s="36"/>
      <c r="O69" s="186"/>
      <c r="P69" s="186"/>
      <c r="T69" s="185"/>
    </row>
    <row r="70" spans="1:20" ht="15" customHeight="1" x14ac:dyDescent="0.2">
      <c r="A70" s="23">
        <v>2003377</v>
      </c>
      <c r="B70" s="24" t="s">
        <v>21</v>
      </c>
      <c r="C70" s="24" t="s">
        <v>232</v>
      </c>
      <c r="D70" s="25" t="s">
        <v>274</v>
      </c>
      <c r="E70" s="26" t="s">
        <v>228</v>
      </c>
      <c r="F70" s="35">
        <v>5514.8</v>
      </c>
      <c r="G70" s="237"/>
      <c r="H70" s="155">
        <f>TRUNC(F70*G70,2)</f>
        <v>0</v>
      </c>
      <c r="I70" s="36"/>
      <c r="J70" s="250"/>
      <c r="O70" s="186"/>
      <c r="P70" s="186"/>
      <c r="T70" s="185"/>
    </row>
    <row r="71" spans="1:20" ht="15" customHeight="1" x14ac:dyDescent="0.2">
      <c r="A71" s="23">
        <v>330001</v>
      </c>
      <c r="B71" s="24" t="s">
        <v>156</v>
      </c>
      <c r="C71" s="24" t="s">
        <v>233</v>
      </c>
      <c r="D71" s="25" t="s">
        <v>297</v>
      </c>
      <c r="E71" s="26" t="s">
        <v>145</v>
      </c>
      <c r="F71" s="35">
        <v>94</v>
      </c>
      <c r="G71" s="237"/>
      <c r="H71" s="155">
        <f>TRUNC(F71*G71,2)</f>
        <v>0</v>
      </c>
      <c r="I71" s="36"/>
      <c r="J71" s="250"/>
      <c r="O71" s="186"/>
      <c r="P71" s="186"/>
      <c r="T71" s="185"/>
    </row>
    <row r="72" spans="1:20" ht="15" customHeight="1" x14ac:dyDescent="0.2">
      <c r="A72" s="23">
        <v>330002</v>
      </c>
      <c r="B72" s="24" t="s">
        <v>156</v>
      </c>
      <c r="C72" s="24" t="s">
        <v>234</v>
      </c>
      <c r="D72" s="25" t="s">
        <v>301</v>
      </c>
      <c r="E72" s="26" t="s">
        <v>145</v>
      </c>
      <c r="F72" s="35">
        <v>8</v>
      </c>
      <c r="G72" s="237"/>
      <c r="H72" s="155">
        <f>TRUNC(F72*G72,2)</f>
        <v>0</v>
      </c>
      <c r="I72" s="36"/>
      <c r="J72" s="250"/>
      <c r="O72" s="186"/>
      <c r="P72" s="186"/>
      <c r="T72" s="185"/>
    </row>
    <row r="73" spans="1:20" ht="15" customHeight="1" x14ac:dyDescent="0.2">
      <c r="A73" s="23">
        <v>2003644</v>
      </c>
      <c r="B73" s="24" t="s">
        <v>21</v>
      </c>
      <c r="C73" s="24" t="s">
        <v>235</v>
      </c>
      <c r="D73" s="25" t="s">
        <v>304</v>
      </c>
      <c r="E73" s="26" t="s">
        <v>349</v>
      </c>
      <c r="F73" s="35">
        <v>11</v>
      </c>
      <c r="G73" s="237"/>
      <c r="H73" s="155">
        <f>TRUNC(F73*G73,2)</f>
        <v>0</v>
      </c>
      <c r="I73" s="36"/>
      <c r="J73" s="250"/>
      <c r="O73" s="186"/>
      <c r="P73" s="186"/>
      <c r="T73" s="185"/>
    </row>
    <row r="74" spans="1:20" ht="15" customHeight="1" x14ac:dyDescent="0.2">
      <c r="A74" s="23">
        <v>2003680</v>
      </c>
      <c r="B74" s="24" t="s">
        <v>21</v>
      </c>
      <c r="C74" s="24" t="s">
        <v>236</v>
      </c>
      <c r="D74" s="25" t="s">
        <v>305</v>
      </c>
      <c r="E74" s="26" t="s">
        <v>349</v>
      </c>
      <c r="F74" s="35">
        <v>35</v>
      </c>
      <c r="G74" s="237"/>
      <c r="H74" s="155">
        <f>TRUNC(F74*G74,2)</f>
        <v>0</v>
      </c>
      <c r="I74" s="36"/>
      <c r="J74" s="250"/>
      <c r="O74" s="186"/>
      <c r="P74" s="186"/>
      <c r="T74" s="185"/>
    </row>
    <row r="75" spans="1:20" ht="15" customHeight="1" x14ac:dyDescent="0.2">
      <c r="A75" s="23">
        <v>2003682</v>
      </c>
      <c r="B75" s="24" t="s">
        <v>21</v>
      </c>
      <c r="C75" s="24" t="s">
        <v>237</v>
      </c>
      <c r="D75" s="25" t="s">
        <v>306</v>
      </c>
      <c r="E75" s="26" t="s">
        <v>349</v>
      </c>
      <c r="F75" s="35">
        <v>9</v>
      </c>
      <c r="G75" s="237"/>
      <c r="H75" s="155">
        <f>TRUNC(F75*G75,2)</f>
        <v>0</v>
      </c>
      <c r="I75" s="36"/>
      <c r="J75" s="250"/>
      <c r="O75" s="186"/>
      <c r="P75" s="186"/>
      <c r="T75" s="185"/>
    </row>
    <row r="76" spans="1:20" ht="15" customHeight="1" x14ac:dyDescent="0.2">
      <c r="A76" s="23">
        <v>2003686</v>
      </c>
      <c r="B76" s="24" t="s">
        <v>21</v>
      </c>
      <c r="C76" s="24" t="s">
        <v>238</v>
      </c>
      <c r="D76" s="25" t="s">
        <v>307</v>
      </c>
      <c r="E76" s="26" t="s">
        <v>349</v>
      </c>
      <c r="F76" s="35">
        <v>7</v>
      </c>
      <c r="G76" s="237"/>
      <c r="H76" s="155">
        <f>TRUNC(F76*G76,2)</f>
        <v>0</v>
      </c>
      <c r="I76" s="36"/>
      <c r="J76" s="250"/>
      <c r="O76" s="186"/>
      <c r="P76" s="186"/>
      <c r="T76" s="185"/>
    </row>
    <row r="77" spans="1:20" ht="15" customHeight="1" x14ac:dyDescent="0.2">
      <c r="A77" s="23">
        <v>2003714</v>
      </c>
      <c r="B77" s="24" t="s">
        <v>21</v>
      </c>
      <c r="C77" s="24" t="s">
        <v>239</v>
      </c>
      <c r="D77" s="25" t="s">
        <v>308</v>
      </c>
      <c r="E77" s="26" t="s">
        <v>349</v>
      </c>
      <c r="F77" s="35">
        <v>40</v>
      </c>
      <c r="G77" s="237"/>
      <c r="H77" s="155">
        <f>TRUNC(F77*G77,2)</f>
        <v>0</v>
      </c>
      <c r="I77" s="36"/>
      <c r="J77" s="250"/>
      <c r="O77" s="186"/>
      <c r="P77" s="186"/>
      <c r="T77" s="185"/>
    </row>
    <row r="78" spans="1:20" ht="15" customHeight="1" x14ac:dyDescent="0.2">
      <c r="A78" s="23">
        <v>2003716</v>
      </c>
      <c r="B78" s="24" t="s">
        <v>21</v>
      </c>
      <c r="C78" s="24" t="s">
        <v>240</v>
      </c>
      <c r="D78" s="25" t="s">
        <v>309</v>
      </c>
      <c r="E78" s="26" t="s">
        <v>349</v>
      </c>
      <c r="F78" s="35">
        <v>9</v>
      </c>
      <c r="G78" s="237"/>
      <c r="H78" s="155">
        <f>TRUNC(F78*G78,2)</f>
        <v>0</v>
      </c>
      <c r="I78" s="36"/>
      <c r="J78" s="250"/>
      <c r="O78" s="186"/>
      <c r="P78" s="186"/>
      <c r="T78" s="185"/>
    </row>
    <row r="79" spans="1:20" ht="15" customHeight="1" x14ac:dyDescent="0.2">
      <c r="A79" s="23">
        <v>2003718</v>
      </c>
      <c r="B79" s="24" t="s">
        <v>21</v>
      </c>
      <c r="C79" s="24" t="s">
        <v>241</v>
      </c>
      <c r="D79" s="25" t="s">
        <v>311</v>
      </c>
      <c r="E79" s="26" t="s">
        <v>349</v>
      </c>
      <c r="F79" s="35">
        <v>2</v>
      </c>
      <c r="G79" s="237"/>
      <c r="H79" s="155">
        <f>TRUNC(F79*G79,2)</f>
        <v>0</v>
      </c>
      <c r="I79" s="36"/>
      <c r="J79" s="250"/>
      <c r="O79" s="186"/>
      <c r="P79" s="186"/>
      <c r="T79" s="185"/>
    </row>
    <row r="80" spans="1:20" ht="15" customHeight="1" x14ac:dyDescent="0.2">
      <c r="A80" s="23">
        <v>804015</v>
      </c>
      <c r="B80" s="24" t="s">
        <v>21</v>
      </c>
      <c r="C80" s="24" t="s">
        <v>242</v>
      </c>
      <c r="D80" s="25" t="s">
        <v>312</v>
      </c>
      <c r="E80" s="26" t="s">
        <v>228</v>
      </c>
      <c r="F80" s="35">
        <v>352</v>
      </c>
      <c r="G80" s="237"/>
      <c r="H80" s="155">
        <f>TRUNC(F80*G80,2)</f>
        <v>0</v>
      </c>
      <c r="I80" s="36"/>
      <c r="J80" s="250"/>
      <c r="O80" s="186"/>
      <c r="P80" s="186"/>
      <c r="T80" s="185"/>
    </row>
    <row r="81" spans="1:21" s="415" customFormat="1" ht="15" customHeight="1" x14ac:dyDescent="0.2">
      <c r="A81" s="416">
        <v>804023</v>
      </c>
      <c r="B81" s="407" t="s">
        <v>21</v>
      </c>
      <c r="C81" s="407" t="s">
        <v>243</v>
      </c>
      <c r="D81" s="408" t="s">
        <v>313</v>
      </c>
      <c r="E81" s="409" t="s">
        <v>228</v>
      </c>
      <c r="F81" s="410">
        <v>1462</v>
      </c>
      <c r="G81" s="409"/>
      <c r="H81" s="411">
        <f>TRUNC(F81*G81,2)</f>
        <v>0</v>
      </c>
      <c r="I81" s="36"/>
      <c r="J81" s="412"/>
      <c r="K81" s="413"/>
      <c r="L81" s="413"/>
      <c r="M81" s="413"/>
      <c r="N81" s="413"/>
      <c r="O81" s="414"/>
      <c r="P81" s="414"/>
      <c r="Q81" s="413"/>
      <c r="R81" s="413"/>
      <c r="S81" s="413"/>
      <c r="T81" s="413"/>
      <c r="U81" s="413"/>
    </row>
    <row r="82" spans="1:21" s="415" customFormat="1" ht="15" customHeight="1" x14ac:dyDescent="0.2">
      <c r="A82" s="416">
        <v>804031</v>
      </c>
      <c r="B82" s="407" t="s">
        <v>21</v>
      </c>
      <c r="C82" s="407" t="s">
        <v>244</v>
      </c>
      <c r="D82" s="408" t="s">
        <v>267</v>
      </c>
      <c r="E82" s="409" t="s">
        <v>228</v>
      </c>
      <c r="F82" s="410">
        <v>363</v>
      </c>
      <c r="G82" s="409"/>
      <c r="H82" s="411">
        <f>TRUNC(F82*G82,2)</f>
        <v>0</v>
      </c>
      <c r="I82" s="36"/>
      <c r="J82" s="412"/>
      <c r="K82" s="413"/>
      <c r="L82" s="413"/>
      <c r="M82" s="413"/>
      <c r="N82" s="413"/>
      <c r="O82" s="414"/>
      <c r="P82" s="414"/>
      <c r="Q82" s="413"/>
      <c r="R82" s="413"/>
      <c r="S82" s="413"/>
      <c r="T82" s="413"/>
      <c r="U82" s="413"/>
    </row>
    <row r="83" spans="1:21" s="415" customFormat="1" ht="15" customHeight="1" x14ac:dyDescent="0.2">
      <c r="A83" s="416">
        <v>804047</v>
      </c>
      <c r="B83" s="407" t="s">
        <v>21</v>
      </c>
      <c r="C83" s="407" t="s">
        <v>245</v>
      </c>
      <c r="D83" s="408" t="s">
        <v>314</v>
      </c>
      <c r="E83" s="409" t="s">
        <v>228</v>
      </c>
      <c r="F83" s="410">
        <v>168</v>
      </c>
      <c r="G83" s="409"/>
      <c r="H83" s="411">
        <f>TRUNC(F83*G83,2)</f>
        <v>0</v>
      </c>
      <c r="I83" s="36"/>
      <c r="J83" s="412"/>
      <c r="K83" s="413"/>
      <c r="L83" s="413"/>
      <c r="M83" s="413"/>
      <c r="N83" s="413"/>
      <c r="O83" s="414"/>
      <c r="P83" s="414"/>
      <c r="Q83" s="413"/>
      <c r="R83" s="413"/>
      <c r="S83" s="413"/>
      <c r="T83" s="413"/>
      <c r="U83" s="413"/>
    </row>
    <row r="84" spans="1:21" ht="15" customHeight="1" x14ac:dyDescent="0.2">
      <c r="A84" s="23">
        <v>804081</v>
      </c>
      <c r="B84" s="24" t="s">
        <v>21</v>
      </c>
      <c r="C84" s="24" t="s">
        <v>246</v>
      </c>
      <c r="D84" s="25" t="s">
        <v>315</v>
      </c>
      <c r="E84" s="26" t="s">
        <v>349</v>
      </c>
      <c r="F84" s="35">
        <v>1</v>
      </c>
      <c r="G84" s="237"/>
      <c r="H84" s="155">
        <f>TRUNC(F84*G84,2)</f>
        <v>0</v>
      </c>
      <c r="I84" s="36"/>
      <c r="J84" s="250"/>
      <c r="O84" s="186"/>
      <c r="P84" s="186"/>
      <c r="T84" s="185"/>
    </row>
    <row r="85" spans="1:21" ht="15" customHeight="1" x14ac:dyDescent="0.2">
      <c r="A85" s="23">
        <v>804101</v>
      </c>
      <c r="B85" s="24" t="s">
        <v>21</v>
      </c>
      <c r="C85" s="24" t="s">
        <v>247</v>
      </c>
      <c r="D85" s="25" t="s">
        <v>275</v>
      </c>
      <c r="E85" s="26" t="s">
        <v>349</v>
      </c>
      <c r="F85" s="35">
        <v>1</v>
      </c>
      <c r="G85" s="237"/>
      <c r="H85" s="155">
        <f>TRUNC(F85*G85,2)</f>
        <v>0</v>
      </c>
      <c r="I85" s="36"/>
      <c r="J85" s="250"/>
      <c r="O85" s="186"/>
      <c r="P85" s="186"/>
      <c r="T85" s="185"/>
    </row>
    <row r="86" spans="1:21" ht="15" customHeight="1" x14ac:dyDescent="0.2">
      <c r="A86" s="23">
        <v>804141</v>
      </c>
      <c r="B86" s="24" t="s">
        <v>21</v>
      </c>
      <c r="C86" s="24" t="s">
        <v>248</v>
      </c>
      <c r="D86" s="25" t="s">
        <v>316</v>
      </c>
      <c r="E86" s="26" t="s">
        <v>349</v>
      </c>
      <c r="F86" s="35">
        <v>1</v>
      </c>
      <c r="G86" s="237"/>
      <c r="H86" s="155">
        <f>TRUNC(F86*G86,2)</f>
        <v>0</v>
      </c>
      <c r="I86" s="36"/>
      <c r="J86" s="250"/>
      <c r="O86" s="186"/>
      <c r="P86" s="186"/>
      <c r="T86" s="185"/>
    </row>
    <row r="87" spans="1:21" ht="15" customHeight="1" x14ac:dyDescent="0.2">
      <c r="A87" s="23">
        <v>2003453</v>
      </c>
      <c r="B87" s="24" t="s">
        <v>21</v>
      </c>
      <c r="C87" s="24" t="s">
        <v>249</v>
      </c>
      <c r="D87" s="25" t="s">
        <v>293</v>
      </c>
      <c r="E87" s="26" t="s">
        <v>349</v>
      </c>
      <c r="F87" s="35">
        <v>1</v>
      </c>
      <c r="G87" s="237"/>
      <c r="H87" s="155">
        <f>TRUNC(F87*G87,2)</f>
        <v>0</v>
      </c>
      <c r="I87" s="36"/>
      <c r="J87" s="250"/>
      <c r="O87" s="186"/>
      <c r="P87" s="186"/>
      <c r="T87" s="185"/>
    </row>
    <row r="88" spans="1:21" ht="15" customHeight="1" x14ac:dyDescent="0.2">
      <c r="A88" s="23">
        <v>2003455</v>
      </c>
      <c r="B88" s="24" t="s">
        <v>21</v>
      </c>
      <c r="C88" s="24" t="s">
        <v>250</v>
      </c>
      <c r="D88" s="25" t="s">
        <v>317</v>
      </c>
      <c r="E88" s="26" t="s">
        <v>349</v>
      </c>
      <c r="F88" s="35">
        <v>1</v>
      </c>
      <c r="G88" s="237"/>
      <c r="H88" s="155">
        <f>TRUNC(F88*G88,2)</f>
        <v>0</v>
      </c>
      <c r="I88" s="36"/>
      <c r="J88" s="250"/>
      <c r="O88" s="186"/>
      <c r="P88" s="186"/>
      <c r="T88" s="185"/>
    </row>
    <row r="89" spans="1:21" ht="15" customHeight="1" x14ac:dyDescent="0.2">
      <c r="A89" s="23">
        <v>2003463</v>
      </c>
      <c r="B89" s="24" t="s">
        <v>21</v>
      </c>
      <c r="C89" s="24" t="s">
        <v>251</v>
      </c>
      <c r="D89" s="25" t="s">
        <v>318</v>
      </c>
      <c r="E89" s="26" t="s">
        <v>349</v>
      </c>
      <c r="F89" s="35">
        <v>1</v>
      </c>
      <c r="G89" s="237"/>
      <c r="H89" s="155">
        <f>TRUNC(F89*G89,2)</f>
        <v>0</v>
      </c>
      <c r="I89" s="36"/>
      <c r="J89" s="250"/>
      <c r="O89" s="186"/>
      <c r="P89" s="186"/>
      <c r="T89" s="185"/>
    </row>
    <row r="90" spans="1:21" ht="15" customHeight="1" x14ac:dyDescent="0.2">
      <c r="A90" s="271" t="str">
        <f>_xlfn.CONCAT("SUB - TOTAL ",D49)</f>
        <v>SUB - TOTAL DRENAGEM E O.A.C</v>
      </c>
      <c r="B90" s="272"/>
      <c r="C90" s="272"/>
      <c r="D90" s="272"/>
      <c r="E90" s="272"/>
      <c r="F90" s="272"/>
      <c r="G90" s="273"/>
      <c r="H90" s="30">
        <f>SUM(H49:H89)</f>
        <v>0</v>
      </c>
      <c r="I90" s="36"/>
      <c r="O90" s="186"/>
      <c r="P90" s="186"/>
      <c r="T90" s="185"/>
    </row>
    <row r="91" spans="1:21" ht="5.0999999999999996" customHeight="1" x14ac:dyDescent="0.2">
      <c r="A91" s="274"/>
      <c r="B91" s="275"/>
      <c r="C91" s="275"/>
      <c r="D91" s="275"/>
      <c r="E91" s="275"/>
      <c r="F91" s="275"/>
      <c r="G91" s="275"/>
      <c r="H91" s="276"/>
      <c r="I91" s="36"/>
      <c r="O91" s="186"/>
      <c r="P91" s="186"/>
      <c r="T91" s="185"/>
    </row>
    <row r="92" spans="1:21" ht="15" customHeight="1" x14ac:dyDescent="0.2">
      <c r="A92" s="277"/>
      <c r="B92" s="278"/>
      <c r="C92" s="84" t="s">
        <v>8</v>
      </c>
      <c r="D92" s="85" t="s">
        <v>143</v>
      </c>
      <c r="E92" s="86"/>
      <c r="F92" s="86"/>
      <c r="G92" s="86"/>
      <c r="H92" s="88"/>
      <c r="I92" s="36">
        <f>H107</f>
        <v>0</v>
      </c>
      <c r="O92" s="186"/>
      <c r="P92" s="186"/>
      <c r="T92" s="185"/>
    </row>
    <row r="93" spans="1:21" ht="15" customHeight="1" x14ac:dyDescent="0.2">
      <c r="A93" s="277"/>
      <c r="B93" s="278"/>
      <c r="C93" s="84" t="s">
        <v>24</v>
      </c>
      <c r="D93" s="85" t="s">
        <v>192</v>
      </c>
      <c r="E93" s="86"/>
      <c r="F93" s="86"/>
      <c r="G93" s="86"/>
      <c r="H93" s="88"/>
      <c r="I93" s="36"/>
      <c r="T93" s="185"/>
    </row>
    <row r="94" spans="1:21" s="242" customFormat="1" ht="15" customHeight="1" x14ac:dyDescent="0.2">
      <c r="A94" s="172">
        <v>4011209</v>
      </c>
      <c r="B94" s="235" t="s">
        <v>21</v>
      </c>
      <c r="C94" s="235" t="s">
        <v>178</v>
      </c>
      <c r="D94" s="236" t="s">
        <v>344</v>
      </c>
      <c r="E94" s="237" t="s">
        <v>219</v>
      </c>
      <c r="F94" s="234">
        <v>24811.558899999996</v>
      </c>
      <c r="G94" s="237"/>
      <c r="H94" s="238">
        <f>TRUNC(F94*G94,2)</f>
        <v>0</v>
      </c>
      <c r="I94" s="239"/>
      <c r="J94" s="250"/>
      <c r="K94" s="240"/>
      <c r="L94" s="240"/>
      <c r="M94" s="240"/>
      <c r="N94" s="240"/>
      <c r="O94" s="241"/>
      <c r="P94" s="241"/>
      <c r="Q94" s="240"/>
      <c r="R94" s="240"/>
      <c r="S94" s="240"/>
      <c r="T94" s="240"/>
      <c r="U94" s="185"/>
    </row>
    <row r="95" spans="1:21" s="242" customFormat="1" ht="15" customHeight="1" x14ac:dyDescent="0.2">
      <c r="A95" s="172">
        <v>4016096</v>
      </c>
      <c r="B95" s="235" t="s">
        <v>21</v>
      </c>
      <c r="C95" s="24" t="s">
        <v>179</v>
      </c>
      <c r="D95" s="236" t="s">
        <v>345</v>
      </c>
      <c r="E95" s="237" t="s">
        <v>223</v>
      </c>
      <c r="F95" s="234">
        <v>5384.1082812999985</v>
      </c>
      <c r="G95" s="237"/>
      <c r="H95" s="238">
        <f>TRUNC(F95*G95,2)</f>
        <v>0</v>
      </c>
      <c r="I95" s="239"/>
      <c r="J95" s="250"/>
      <c r="K95" s="240"/>
      <c r="L95" s="240"/>
      <c r="M95" s="240"/>
      <c r="N95" s="240"/>
      <c r="O95" s="241"/>
      <c r="P95" s="241"/>
      <c r="Q95" s="240"/>
      <c r="R95" s="240"/>
      <c r="S95" s="240"/>
      <c r="T95" s="240"/>
      <c r="U95" s="185"/>
    </row>
    <row r="96" spans="1:21" s="415" customFormat="1" ht="15" customHeight="1" x14ac:dyDescent="0.2">
      <c r="A96" s="416">
        <v>410001</v>
      </c>
      <c r="B96" s="407" t="s">
        <v>156</v>
      </c>
      <c r="C96" s="407" t="s">
        <v>180</v>
      </c>
      <c r="D96" s="408" t="s">
        <v>289</v>
      </c>
      <c r="E96" s="409" t="s">
        <v>223</v>
      </c>
      <c r="F96" s="410">
        <v>7691.5832589999973</v>
      </c>
      <c r="G96" s="409"/>
      <c r="H96" s="411">
        <f>TRUNC(F96*G96,2)</f>
        <v>0</v>
      </c>
      <c r="I96" s="36"/>
      <c r="J96" s="412"/>
      <c r="K96" s="413"/>
      <c r="L96" s="413"/>
      <c r="M96" s="413"/>
      <c r="N96" s="413"/>
      <c r="O96" s="414"/>
      <c r="P96" s="414"/>
      <c r="Q96" s="413"/>
      <c r="R96" s="413"/>
      <c r="S96" s="413"/>
      <c r="T96" s="413"/>
      <c r="U96" s="413"/>
    </row>
    <row r="97" spans="1:21" s="415" customFormat="1" ht="15" customHeight="1" x14ac:dyDescent="0.2">
      <c r="A97" s="416">
        <v>4011276</v>
      </c>
      <c r="B97" s="407" t="s">
        <v>21</v>
      </c>
      <c r="C97" s="407" t="s">
        <v>181</v>
      </c>
      <c r="D97" s="408" t="s">
        <v>346</v>
      </c>
      <c r="E97" s="409" t="s">
        <v>223</v>
      </c>
      <c r="F97" s="410">
        <v>3726.6493599999999</v>
      </c>
      <c r="G97" s="409"/>
      <c r="H97" s="411">
        <f>TRUNC(F97*G97,2)</f>
        <v>0</v>
      </c>
      <c r="I97" s="239"/>
      <c r="J97" s="412"/>
      <c r="K97" s="413"/>
      <c r="L97" s="413"/>
      <c r="M97" s="413"/>
      <c r="N97" s="413"/>
      <c r="O97" s="414"/>
      <c r="P97" s="414"/>
      <c r="Q97" s="413"/>
      <c r="R97" s="413"/>
      <c r="S97" s="413"/>
      <c r="T97" s="413"/>
      <c r="U97" s="413"/>
    </row>
    <row r="98" spans="1:21" s="415" customFormat="1" ht="15" customHeight="1" x14ac:dyDescent="0.2">
      <c r="A98" s="416">
        <v>4011352</v>
      </c>
      <c r="B98" s="407" t="s">
        <v>21</v>
      </c>
      <c r="C98" s="407" t="s">
        <v>218</v>
      </c>
      <c r="D98" s="408" t="s">
        <v>347</v>
      </c>
      <c r="E98" s="409" t="s">
        <v>219</v>
      </c>
      <c r="F98" s="410">
        <v>20251.557699999998</v>
      </c>
      <c r="G98" s="409"/>
      <c r="H98" s="411">
        <f>TRUNC(F98*G98,2)</f>
        <v>0</v>
      </c>
      <c r="I98" s="239"/>
      <c r="J98" s="412"/>
      <c r="K98" s="413"/>
      <c r="L98" s="413"/>
      <c r="M98" s="413"/>
      <c r="N98" s="413"/>
      <c r="O98" s="414"/>
      <c r="P98" s="414"/>
      <c r="Q98" s="413"/>
      <c r="R98" s="413"/>
      <c r="S98" s="413"/>
      <c r="T98" s="413"/>
      <c r="U98" s="413"/>
    </row>
    <row r="99" spans="1:21" s="415" customFormat="1" ht="15" customHeight="1" x14ac:dyDescent="0.2">
      <c r="A99" s="406">
        <v>4011463</v>
      </c>
      <c r="B99" s="407" t="s">
        <v>21</v>
      </c>
      <c r="C99" s="407" t="s">
        <v>279</v>
      </c>
      <c r="D99" s="408" t="s">
        <v>284</v>
      </c>
      <c r="E99" s="409" t="s">
        <v>164</v>
      </c>
      <c r="F99" s="410">
        <v>2430.1869240000001</v>
      </c>
      <c r="G99" s="409"/>
      <c r="H99" s="411">
        <f>TRUNC(F99*G99,2)</f>
        <v>0</v>
      </c>
      <c r="I99" s="36"/>
      <c r="J99" s="412"/>
      <c r="K99" s="413"/>
      <c r="L99" s="413"/>
      <c r="M99" s="413"/>
      <c r="N99" s="413"/>
      <c r="O99" s="414"/>
      <c r="P99" s="414"/>
      <c r="Q99" s="413"/>
      <c r="R99" s="413"/>
      <c r="S99" s="413"/>
      <c r="T99" s="413"/>
      <c r="U99" s="413"/>
    </row>
    <row r="100" spans="1:21" ht="15" customHeight="1" x14ac:dyDescent="0.2">
      <c r="A100" s="23">
        <v>410002</v>
      </c>
      <c r="B100" s="235" t="s">
        <v>156</v>
      </c>
      <c r="C100" s="24" t="s">
        <v>285</v>
      </c>
      <c r="D100" s="25" t="s">
        <v>276</v>
      </c>
      <c r="E100" s="26" t="s">
        <v>228</v>
      </c>
      <c r="F100" s="35">
        <v>116.31</v>
      </c>
      <c r="G100" s="237"/>
      <c r="H100" s="155">
        <f>TRUNC(F100*G100,2)</f>
        <v>0</v>
      </c>
      <c r="I100" s="36"/>
      <c r="J100" s="250"/>
      <c r="O100" s="186"/>
      <c r="P100" s="186"/>
      <c r="T100" s="185"/>
    </row>
    <row r="101" spans="1:21" ht="15" customHeight="1" x14ac:dyDescent="0.2">
      <c r="A101" s="277"/>
      <c r="B101" s="278"/>
      <c r="C101" s="84" t="s">
        <v>25</v>
      </c>
      <c r="D101" s="173" t="s">
        <v>190</v>
      </c>
      <c r="E101" s="86"/>
      <c r="F101" s="86"/>
      <c r="G101" s="86"/>
      <c r="H101" s="88"/>
      <c r="I101" s="36"/>
      <c r="O101" s="186"/>
      <c r="P101" s="186"/>
      <c r="T101" s="185"/>
    </row>
    <row r="102" spans="1:21" ht="15" customHeight="1" x14ac:dyDescent="0.2">
      <c r="A102" s="23" t="s">
        <v>163</v>
      </c>
      <c r="B102" s="24" t="s">
        <v>21</v>
      </c>
      <c r="C102" s="24" t="s">
        <v>182</v>
      </c>
      <c r="D102" s="28" t="s">
        <v>280</v>
      </c>
      <c r="E102" s="29" t="s">
        <v>164</v>
      </c>
      <c r="F102" s="35">
        <v>134.75386493580001</v>
      </c>
      <c r="G102" s="29"/>
      <c r="H102" s="155">
        <f>TRUNC(F102*G102,2)</f>
        <v>0</v>
      </c>
      <c r="I102" s="36"/>
      <c r="J102" s="250"/>
      <c r="O102" s="186"/>
      <c r="P102" s="186"/>
      <c r="T102" s="185"/>
    </row>
    <row r="103" spans="1:21" ht="15" customHeight="1" x14ac:dyDescent="0.2">
      <c r="A103" s="23" t="s">
        <v>165</v>
      </c>
      <c r="B103" s="24" t="s">
        <v>21</v>
      </c>
      <c r="C103" s="24" t="s">
        <v>183</v>
      </c>
      <c r="D103" s="28" t="s">
        <v>166</v>
      </c>
      <c r="E103" s="29" t="s">
        <v>164</v>
      </c>
      <c r="F103" s="35">
        <v>26.327025009999996</v>
      </c>
      <c r="G103" s="29"/>
      <c r="H103" s="155">
        <f>TRUNC(F103*G103,2)</f>
        <v>0</v>
      </c>
      <c r="I103" s="36"/>
      <c r="J103" s="250"/>
      <c r="O103" s="186"/>
      <c r="P103" s="186"/>
      <c r="T103" s="185"/>
    </row>
    <row r="104" spans="1:21" ht="15" customHeight="1" x14ac:dyDescent="0.2">
      <c r="A104" s="23" t="s">
        <v>167</v>
      </c>
      <c r="B104" s="24" t="s">
        <v>21</v>
      </c>
      <c r="C104" s="24" t="s">
        <v>277</v>
      </c>
      <c r="D104" s="28" t="s">
        <v>283</v>
      </c>
      <c r="E104" s="29" t="s">
        <v>164</v>
      </c>
      <c r="F104" s="35">
        <v>134.75386493580001</v>
      </c>
      <c r="G104" s="29"/>
      <c r="H104" s="155">
        <f>TRUNC(F104*G104,2)</f>
        <v>0</v>
      </c>
      <c r="I104" s="36"/>
      <c r="J104" s="250"/>
      <c r="O104" s="186"/>
      <c r="P104" s="186"/>
      <c r="T104" s="185"/>
    </row>
    <row r="105" spans="1:21" ht="15" customHeight="1" x14ac:dyDescent="0.2">
      <c r="A105" s="23" t="s">
        <v>169</v>
      </c>
      <c r="B105" s="24" t="s">
        <v>21</v>
      </c>
      <c r="C105" s="24" t="s">
        <v>281</v>
      </c>
      <c r="D105" s="28" t="s">
        <v>168</v>
      </c>
      <c r="E105" s="29" t="s">
        <v>164</v>
      </c>
      <c r="F105" s="35">
        <v>26.327025009999996</v>
      </c>
      <c r="G105" s="29"/>
      <c r="H105" s="155">
        <f>TRUNC(F105*G105,2)</f>
        <v>0</v>
      </c>
      <c r="I105" s="36"/>
      <c r="J105" s="250"/>
      <c r="O105" s="186"/>
      <c r="P105" s="186"/>
      <c r="T105" s="185"/>
    </row>
    <row r="106" spans="1:21" ht="22.5" x14ac:dyDescent="0.2">
      <c r="A106" s="37">
        <v>42045</v>
      </c>
      <c r="B106" s="235" t="s">
        <v>96</v>
      </c>
      <c r="C106" s="24" t="s">
        <v>282</v>
      </c>
      <c r="D106" s="25" t="s">
        <v>278</v>
      </c>
      <c r="E106" s="26" t="s">
        <v>348</v>
      </c>
      <c r="F106" s="35">
        <v>5384.1082812999985</v>
      </c>
      <c r="G106" s="29"/>
      <c r="H106" s="155">
        <f>TRUNC(F106*G106,2)</f>
        <v>0</v>
      </c>
      <c r="I106" s="36"/>
      <c r="J106" s="250"/>
      <c r="O106" s="186"/>
      <c r="P106" s="186"/>
      <c r="T106" s="185"/>
    </row>
    <row r="107" spans="1:21" ht="15" customHeight="1" x14ac:dyDescent="0.2">
      <c r="A107" s="271" t="str">
        <f>_xlfn.CONCAT("SUB - TOTAL ",D92)</f>
        <v>SUB - TOTAL PAVIMENTAÇÃO</v>
      </c>
      <c r="B107" s="272"/>
      <c r="C107" s="272"/>
      <c r="D107" s="272"/>
      <c r="E107" s="272"/>
      <c r="F107" s="272"/>
      <c r="G107" s="273"/>
      <c r="H107" s="30">
        <f>SUM(H92:H106)</f>
        <v>0</v>
      </c>
      <c r="I107" s="36"/>
      <c r="O107" s="186"/>
      <c r="P107" s="186"/>
      <c r="T107" s="185"/>
    </row>
    <row r="108" spans="1:21" ht="5.0999999999999996" customHeight="1" x14ac:dyDescent="0.2">
      <c r="A108" s="274"/>
      <c r="B108" s="275"/>
      <c r="C108" s="275"/>
      <c r="D108" s="275"/>
      <c r="E108" s="275"/>
      <c r="F108" s="275"/>
      <c r="G108" s="275"/>
      <c r="H108" s="276"/>
      <c r="I108" s="36"/>
      <c r="O108" s="186"/>
      <c r="P108" s="186"/>
      <c r="T108" s="185"/>
    </row>
    <row r="109" spans="1:21" ht="15" customHeight="1" x14ac:dyDescent="0.2">
      <c r="A109" s="277"/>
      <c r="B109" s="278"/>
      <c r="C109" s="84" t="s">
        <v>9</v>
      </c>
      <c r="D109" s="85" t="s">
        <v>153</v>
      </c>
      <c r="E109" s="86"/>
      <c r="F109" s="86"/>
      <c r="G109" s="86"/>
      <c r="H109" s="88"/>
      <c r="I109" s="36">
        <f>H116</f>
        <v>0</v>
      </c>
      <c r="O109" s="186"/>
      <c r="P109" s="186"/>
      <c r="T109" s="185"/>
    </row>
    <row r="110" spans="1:21" ht="15" customHeight="1" x14ac:dyDescent="0.2">
      <c r="A110" s="277"/>
      <c r="B110" s="278"/>
      <c r="C110" s="84" t="s">
        <v>26</v>
      </c>
      <c r="D110" s="85" t="s">
        <v>158</v>
      </c>
      <c r="E110" s="86"/>
      <c r="F110" s="86"/>
      <c r="G110" s="86"/>
      <c r="H110" s="88"/>
      <c r="I110" s="36"/>
      <c r="T110" s="185"/>
    </row>
    <row r="111" spans="1:21" s="233" customFormat="1" ht="15" customHeight="1" x14ac:dyDescent="0.2">
      <c r="A111" s="23">
        <v>5213571</v>
      </c>
      <c r="B111" s="24" t="s">
        <v>21</v>
      </c>
      <c r="C111" s="24" t="s">
        <v>160</v>
      </c>
      <c r="D111" s="25" t="s">
        <v>268</v>
      </c>
      <c r="E111" s="26" t="s">
        <v>219</v>
      </c>
      <c r="F111" s="35">
        <v>14</v>
      </c>
      <c r="G111" s="237"/>
      <c r="H111" s="155">
        <f>TRUNC(F111*G111,2)</f>
        <v>0</v>
      </c>
      <c r="I111" s="230"/>
      <c r="J111" s="250"/>
      <c r="K111" s="231"/>
      <c r="L111" s="231"/>
      <c r="M111" s="231"/>
      <c r="N111" s="231"/>
      <c r="O111" s="232"/>
      <c r="P111" s="232"/>
      <c r="Q111" s="231"/>
      <c r="R111" s="231"/>
      <c r="S111" s="231"/>
      <c r="T111" s="231"/>
      <c r="U111" s="185"/>
    </row>
    <row r="112" spans="1:21" s="233" customFormat="1" ht="15" customHeight="1" x14ac:dyDescent="0.2">
      <c r="A112" s="23">
        <v>5216111</v>
      </c>
      <c r="B112" s="24" t="s">
        <v>21</v>
      </c>
      <c r="C112" s="24" t="s">
        <v>161</v>
      </c>
      <c r="D112" s="25" t="s">
        <v>269</v>
      </c>
      <c r="E112" s="26" t="s">
        <v>349</v>
      </c>
      <c r="F112" s="35">
        <v>37</v>
      </c>
      <c r="G112" s="237"/>
      <c r="H112" s="155">
        <f>TRUNC(F112*G112,2)</f>
        <v>0</v>
      </c>
      <c r="I112" s="230"/>
      <c r="J112" s="250"/>
      <c r="K112" s="231"/>
      <c r="L112" s="231"/>
      <c r="M112" s="231"/>
      <c r="N112" s="231"/>
      <c r="O112" s="232"/>
      <c r="P112" s="232"/>
      <c r="Q112" s="231"/>
      <c r="R112" s="231"/>
      <c r="S112" s="231"/>
      <c r="T112" s="231"/>
      <c r="U112" s="185"/>
    </row>
    <row r="113" spans="1:21" ht="15" customHeight="1" x14ac:dyDescent="0.2">
      <c r="A113" s="277"/>
      <c r="B113" s="278"/>
      <c r="C113" s="84" t="s">
        <v>93</v>
      </c>
      <c r="D113" s="85" t="s">
        <v>159</v>
      </c>
      <c r="E113" s="86"/>
      <c r="F113" s="86"/>
      <c r="G113" s="86"/>
      <c r="H113" s="88"/>
      <c r="I113" s="36"/>
      <c r="T113" s="185"/>
    </row>
    <row r="114" spans="1:21" s="233" customFormat="1" ht="15" customHeight="1" x14ac:dyDescent="0.2">
      <c r="A114" s="37">
        <v>5213401</v>
      </c>
      <c r="B114" s="24" t="s">
        <v>21</v>
      </c>
      <c r="C114" s="24" t="s">
        <v>162</v>
      </c>
      <c r="D114" s="25" t="s">
        <v>350</v>
      </c>
      <c r="E114" s="26" t="s">
        <v>219</v>
      </c>
      <c r="F114" s="35">
        <v>1141.5100000000007</v>
      </c>
      <c r="G114" s="237"/>
      <c r="H114" s="155">
        <f>TRUNC(F114*G114,2)</f>
        <v>0</v>
      </c>
      <c r="I114" s="230"/>
      <c r="J114" s="250"/>
      <c r="K114" s="231"/>
      <c r="L114" s="231"/>
      <c r="M114" s="231"/>
      <c r="N114" s="231"/>
      <c r="O114" s="232"/>
      <c r="P114" s="232"/>
      <c r="Q114" s="231"/>
      <c r="R114" s="231"/>
      <c r="S114" s="231"/>
      <c r="T114" s="231"/>
      <c r="U114" s="185"/>
    </row>
    <row r="115" spans="1:21" s="233" customFormat="1" ht="15" customHeight="1" x14ac:dyDescent="0.2">
      <c r="A115" s="23">
        <v>5213405</v>
      </c>
      <c r="B115" s="24" t="s">
        <v>21</v>
      </c>
      <c r="C115" s="24" t="s">
        <v>191</v>
      </c>
      <c r="D115" s="25" t="s">
        <v>351</v>
      </c>
      <c r="E115" s="26" t="s">
        <v>219</v>
      </c>
      <c r="F115" s="35">
        <v>31.909999999999993</v>
      </c>
      <c r="G115" s="237"/>
      <c r="H115" s="155">
        <f>TRUNC(F115*G115,2)</f>
        <v>0</v>
      </c>
      <c r="I115" s="230"/>
      <c r="J115" s="250"/>
      <c r="K115" s="231"/>
      <c r="L115" s="231"/>
      <c r="M115" s="231"/>
      <c r="N115" s="231"/>
      <c r="O115" s="232"/>
      <c r="P115" s="232"/>
      <c r="Q115" s="231"/>
      <c r="R115" s="231"/>
      <c r="S115" s="231"/>
      <c r="T115" s="231"/>
      <c r="U115" s="185"/>
    </row>
    <row r="116" spans="1:21" ht="15" customHeight="1" x14ac:dyDescent="0.2">
      <c r="A116" s="271" t="str">
        <f>_xlfn.CONCAT("SUB - TOTAL ",D109)</f>
        <v>SUB - TOTAL SINALIZAÇÃO</v>
      </c>
      <c r="B116" s="272"/>
      <c r="C116" s="272"/>
      <c r="D116" s="272"/>
      <c r="E116" s="272"/>
      <c r="F116" s="272"/>
      <c r="G116" s="273"/>
      <c r="H116" s="30">
        <f>SUM(H109:H115)</f>
        <v>0</v>
      </c>
      <c r="I116" s="36"/>
      <c r="O116" s="186"/>
      <c r="P116" s="186"/>
      <c r="T116" s="185"/>
    </row>
    <row r="117" spans="1:21" ht="5.0999999999999996" customHeight="1" x14ac:dyDescent="0.2">
      <c r="A117" s="90"/>
      <c r="B117" s="91"/>
      <c r="C117" s="91"/>
      <c r="D117" s="91"/>
      <c r="E117" s="91"/>
      <c r="F117" s="91"/>
      <c r="G117" s="91"/>
      <c r="H117" s="92"/>
      <c r="I117" s="36"/>
      <c r="O117" s="186"/>
      <c r="P117" s="186"/>
      <c r="T117" s="185"/>
    </row>
    <row r="118" spans="1:21" ht="15" customHeight="1" x14ac:dyDescent="0.2">
      <c r="A118" s="277"/>
      <c r="B118" s="278"/>
      <c r="C118" s="84" t="s">
        <v>10</v>
      </c>
      <c r="D118" s="85" t="s">
        <v>154</v>
      </c>
      <c r="E118" s="86"/>
      <c r="F118" s="86"/>
      <c r="G118" s="86"/>
      <c r="H118" s="88"/>
      <c r="I118" s="36">
        <f>H123</f>
        <v>0</v>
      </c>
      <c r="O118" s="186"/>
      <c r="P118" s="186"/>
      <c r="T118" s="185"/>
    </row>
    <row r="119" spans="1:21" s="415" customFormat="1" ht="22.5" x14ac:dyDescent="0.2">
      <c r="A119" s="406">
        <v>40915</v>
      </c>
      <c r="B119" s="407" t="s">
        <v>96</v>
      </c>
      <c r="C119" s="407" t="s">
        <v>28</v>
      </c>
      <c r="D119" s="408" t="s">
        <v>380</v>
      </c>
      <c r="E119" s="409" t="s">
        <v>320</v>
      </c>
      <c r="F119" s="410">
        <v>6208.64</v>
      </c>
      <c r="G119" s="409"/>
      <c r="H119" s="411">
        <f>TRUNC(F119*G119,2)</f>
        <v>0</v>
      </c>
      <c r="I119" s="36"/>
      <c r="J119" s="412"/>
      <c r="K119" s="413"/>
      <c r="L119" s="413"/>
      <c r="M119" s="413"/>
      <c r="N119" s="413"/>
      <c r="O119" s="414"/>
      <c r="P119" s="414"/>
      <c r="Q119" s="413"/>
      <c r="R119" s="413"/>
      <c r="S119" s="413"/>
      <c r="T119" s="413"/>
      <c r="U119" s="413"/>
    </row>
    <row r="120" spans="1:21" ht="22.5" x14ac:dyDescent="0.2">
      <c r="A120" s="37">
        <v>40912</v>
      </c>
      <c r="B120" s="24" t="s">
        <v>96</v>
      </c>
      <c r="C120" s="24" t="s">
        <v>29</v>
      </c>
      <c r="D120" s="25" t="s">
        <v>303</v>
      </c>
      <c r="E120" s="26" t="s">
        <v>320</v>
      </c>
      <c r="F120" s="234">
        <v>2173.0239999999999</v>
      </c>
      <c r="G120" s="237"/>
      <c r="H120" s="155">
        <f>TRUNC(F120*G120,2)</f>
        <v>0</v>
      </c>
      <c r="I120" s="36"/>
      <c r="J120" s="250"/>
      <c r="O120" s="186"/>
      <c r="P120" s="186"/>
      <c r="T120" s="185"/>
    </row>
    <row r="121" spans="1:21" ht="22.5" x14ac:dyDescent="0.2">
      <c r="A121" s="37">
        <v>41246</v>
      </c>
      <c r="B121" s="24" t="s">
        <v>96</v>
      </c>
      <c r="C121" s="235" t="s">
        <v>272</v>
      </c>
      <c r="D121" s="25" t="s">
        <v>302</v>
      </c>
      <c r="E121" s="26" t="s">
        <v>175</v>
      </c>
      <c r="F121" s="234">
        <v>68</v>
      </c>
      <c r="G121" s="237"/>
      <c r="H121" s="155">
        <f>TRUNC(F121*G121,2)</f>
        <v>0</v>
      </c>
      <c r="I121" s="36"/>
      <c r="J121" s="250"/>
      <c r="O121" s="186"/>
      <c r="P121" s="186"/>
      <c r="T121" s="185"/>
    </row>
    <row r="122" spans="1:21" s="242" customFormat="1" ht="22.5" x14ac:dyDescent="0.2">
      <c r="A122" s="172">
        <v>200326</v>
      </c>
      <c r="B122" s="235" t="s">
        <v>22</v>
      </c>
      <c r="C122" s="24" t="s">
        <v>273</v>
      </c>
      <c r="D122" s="236" t="s">
        <v>378</v>
      </c>
      <c r="E122" s="237" t="s">
        <v>379</v>
      </c>
      <c r="F122" s="234">
        <v>217.92999999999998</v>
      </c>
      <c r="G122" s="237"/>
      <c r="H122" s="238">
        <f>TRUNC(F122*G122,2)</f>
        <v>0</v>
      </c>
      <c r="I122" s="239"/>
      <c r="J122" s="250"/>
      <c r="K122" s="240"/>
      <c r="L122" s="240"/>
      <c r="M122" s="240"/>
      <c r="N122" s="240"/>
      <c r="O122" s="241"/>
      <c r="P122" s="241"/>
      <c r="Q122" s="240"/>
      <c r="R122" s="240"/>
      <c r="S122" s="240"/>
      <c r="T122" s="240"/>
      <c r="U122" s="185"/>
    </row>
    <row r="123" spans="1:21" ht="15" customHeight="1" x14ac:dyDescent="0.2">
      <c r="A123" s="271" t="str">
        <f>_xlfn.CONCAT("SUB - TOTAL ",D118)</f>
        <v>SUB - TOTAL OBRAS COMPLEMENTARES</v>
      </c>
      <c r="B123" s="272"/>
      <c r="C123" s="272"/>
      <c r="D123" s="272"/>
      <c r="E123" s="272"/>
      <c r="F123" s="272"/>
      <c r="G123" s="273"/>
      <c r="H123" s="30">
        <f>SUM(H118:H122)</f>
        <v>0</v>
      </c>
      <c r="I123" s="36"/>
      <c r="O123" s="186"/>
      <c r="P123" s="186"/>
      <c r="T123" s="185"/>
    </row>
    <row r="124" spans="1:21" ht="5.0999999999999996" customHeight="1" x14ac:dyDescent="0.2">
      <c r="A124" s="112"/>
      <c r="B124" s="113"/>
      <c r="C124" s="113"/>
      <c r="D124" s="113"/>
      <c r="E124" s="113"/>
      <c r="F124" s="113"/>
      <c r="G124" s="113"/>
      <c r="H124" s="114"/>
      <c r="I124" s="36"/>
      <c r="O124" s="186"/>
      <c r="P124" s="186"/>
      <c r="T124" s="185"/>
    </row>
    <row r="125" spans="1:21" ht="15" customHeight="1" x14ac:dyDescent="0.2">
      <c r="A125" s="277"/>
      <c r="B125" s="278"/>
      <c r="C125" s="84" t="s">
        <v>11</v>
      </c>
      <c r="D125" s="85" t="s">
        <v>76</v>
      </c>
      <c r="E125" s="86"/>
      <c r="F125" s="86"/>
      <c r="G125" s="86"/>
      <c r="H125" s="88"/>
      <c r="I125" s="36">
        <f>H132</f>
        <v>0</v>
      </c>
      <c r="O125" s="186"/>
      <c r="P125" s="186"/>
      <c r="T125" s="185"/>
    </row>
    <row r="126" spans="1:21" s="242" customFormat="1" ht="15" customHeight="1" x14ac:dyDescent="0.2">
      <c r="A126" s="172">
        <v>5914389</v>
      </c>
      <c r="B126" s="235" t="s">
        <v>21</v>
      </c>
      <c r="C126" s="235" t="s">
        <v>30</v>
      </c>
      <c r="D126" s="236" t="s">
        <v>374</v>
      </c>
      <c r="E126" s="237" t="s">
        <v>377</v>
      </c>
      <c r="F126" s="234">
        <v>1538173.8178509616</v>
      </c>
      <c r="G126" s="237"/>
      <c r="H126" s="238">
        <f>TRUNC(F126*G126,2)</f>
        <v>0</v>
      </c>
      <c r="I126" s="239"/>
      <c r="J126" s="250"/>
      <c r="K126" s="240"/>
      <c r="L126" s="240"/>
      <c r="M126" s="240"/>
      <c r="N126" s="240"/>
      <c r="O126" s="241"/>
      <c r="P126" s="241"/>
      <c r="Q126" s="240"/>
      <c r="R126" s="240"/>
      <c r="S126" s="240"/>
      <c r="T126" s="240"/>
      <c r="U126" s="185"/>
    </row>
    <row r="127" spans="1:21" s="242" customFormat="1" ht="15" customHeight="1" x14ac:dyDescent="0.2">
      <c r="A127" s="172">
        <v>5914374</v>
      </c>
      <c r="B127" s="235" t="s">
        <v>21</v>
      </c>
      <c r="C127" s="235" t="s">
        <v>84</v>
      </c>
      <c r="D127" s="236" t="s">
        <v>375</v>
      </c>
      <c r="E127" s="237" t="s">
        <v>377</v>
      </c>
      <c r="F127" s="234">
        <v>56023.066558817918</v>
      </c>
      <c r="G127" s="237"/>
      <c r="H127" s="238">
        <f>TRUNC(F127*G127,2)</f>
        <v>0</v>
      </c>
      <c r="I127" s="239"/>
      <c r="J127" s="250"/>
      <c r="K127" s="240"/>
      <c r="L127" s="240"/>
      <c r="M127" s="240"/>
      <c r="N127" s="240"/>
      <c r="O127" s="241"/>
      <c r="P127" s="241"/>
      <c r="Q127" s="240"/>
      <c r="R127" s="240"/>
      <c r="S127" s="240"/>
      <c r="T127" s="240"/>
      <c r="U127" s="185"/>
    </row>
    <row r="128" spans="1:21" s="242" customFormat="1" ht="15" customHeight="1" x14ac:dyDescent="0.2">
      <c r="A128" s="172">
        <v>5914479</v>
      </c>
      <c r="B128" s="235" t="s">
        <v>21</v>
      </c>
      <c r="C128" s="235" t="s">
        <v>90</v>
      </c>
      <c r="D128" s="236" t="s">
        <v>381</v>
      </c>
      <c r="E128" s="237" t="s">
        <v>377</v>
      </c>
      <c r="F128" s="234">
        <v>27365.53188803382</v>
      </c>
      <c r="G128" s="237"/>
      <c r="H128" s="238">
        <f>TRUNC(F128*G128,2)</f>
        <v>0</v>
      </c>
      <c r="I128" s="239"/>
      <c r="J128" s="250"/>
      <c r="K128" s="240"/>
      <c r="L128" s="240"/>
      <c r="M128" s="240"/>
      <c r="N128" s="240"/>
      <c r="O128" s="241"/>
      <c r="P128" s="241"/>
      <c r="Q128" s="240"/>
      <c r="R128" s="240"/>
      <c r="S128" s="240"/>
      <c r="T128" s="240"/>
      <c r="U128" s="185"/>
    </row>
    <row r="129" spans="1:21" s="242" customFormat="1" ht="15" customHeight="1" x14ac:dyDescent="0.2">
      <c r="A129" s="172">
        <v>5914464</v>
      </c>
      <c r="B129" s="235" t="s">
        <v>21</v>
      </c>
      <c r="C129" s="235" t="s">
        <v>157</v>
      </c>
      <c r="D129" s="236" t="s">
        <v>382</v>
      </c>
      <c r="E129" s="237" t="s">
        <v>377</v>
      </c>
      <c r="F129" s="234">
        <v>1008.7678531247124</v>
      </c>
      <c r="G129" s="237"/>
      <c r="H129" s="238">
        <f>TRUNC(F129*G129,2)</f>
        <v>0</v>
      </c>
      <c r="I129" s="239"/>
      <c r="J129" s="250"/>
      <c r="K129" s="240"/>
      <c r="L129" s="240"/>
      <c r="M129" s="240"/>
      <c r="N129" s="240"/>
      <c r="O129" s="241"/>
      <c r="P129" s="241"/>
      <c r="Q129" s="240"/>
      <c r="R129" s="240"/>
      <c r="S129" s="240"/>
      <c r="T129" s="240"/>
      <c r="U129" s="185"/>
    </row>
    <row r="130" spans="1:21" s="242" customFormat="1" ht="22.5" x14ac:dyDescent="0.2">
      <c r="A130" s="172">
        <v>5914614</v>
      </c>
      <c r="B130" s="235" t="s">
        <v>21</v>
      </c>
      <c r="C130" s="235" t="s">
        <v>287</v>
      </c>
      <c r="D130" s="236" t="s">
        <v>383</v>
      </c>
      <c r="E130" s="237" t="s">
        <v>377</v>
      </c>
      <c r="F130" s="234">
        <v>32102.144439000003</v>
      </c>
      <c r="G130" s="237"/>
      <c r="H130" s="238">
        <f>TRUNC(F130*G130,2)</f>
        <v>0</v>
      </c>
      <c r="I130" s="239"/>
      <c r="J130" s="250"/>
      <c r="K130" s="240"/>
      <c r="L130" s="240"/>
      <c r="M130" s="240"/>
      <c r="N130" s="240"/>
      <c r="O130" s="241"/>
      <c r="P130" s="241"/>
      <c r="Q130" s="240"/>
      <c r="R130" s="240"/>
      <c r="S130" s="240"/>
      <c r="T130" s="240"/>
      <c r="U130" s="185"/>
    </row>
    <row r="131" spans="1:21" s="242" customFormat="1" ht="22.5" x14ac:dyDescent="0.2">
      <c r="A131" s="172">
        <v>5914614</v>
      </c>
      <c r="B131" s="235" t="s">
        <v>21</v>
      </c>
      <c r="C131" s="235" t="s">
        <v>288</v>
      </c>
      <c r="D131" s="236" t="s">
        <v>383</v>
      </c>
      <c r="E131" s="237" t="s">
        <v>377</v>
      </c>
      <c r="F131" s="234">
        <v>1217.835525</v>
      </c>
      <c r="G131" s="237"/>
      <c r="H131" s="238">
        <f>TRUNC(F131*G131,2)</f>
        <v>0</v>
      </c>
      <c r="I131" s="239"/>
      <c r="J131" s="250"/>
      <c r="K131" s="240"/>
      <c r="L131" s="240"/>
      <c r="M131" s="240"/>
      <c r="N131" s="240"/>
      <c r="O131" s="241"/>
      <c r="P131" s="241"/>
      <c r="Q131" s="240"/>
      <c r="R131" s="240"/>
      <c r="S131" s="240"/>
      <c r="T131" s="240"/>
      <c r="U131" s="185"/>
    </row>
    <row r="132" spans="1:21" ht="15" customHeight="1" x14ac:dyDescent="0.2">
      <c r="A132" s="271" t="str">
        <f>_xlfn.CONCAT("SUB - TOTAL ",D125)</f>
        <v>SUB - TOTAL TRANSPORTE</v>
      </c>
      <c r="B132" s="272"/>
      <c r="C132" s="272"/>
      <c r="D132" s="272"/>
      <c r="E132" s="272"/>
      <c r="F132" s="272"/>
      <c r="G132" s="273"/>
      <c r="H132" s="30">
        <f>SUM(H125:H131)</f>
        <v>0</v>
      </c>
      <c r="I132" s="36"/>
      <c r="O132" s="186"/>
      <c r="P132" s="186"/>
      <c r="T132" s="185"/>
    </row>
    <row r="133" spans="1:21" ht="5.0999999999999996" customHeight="1" x14ac:dyDescent="0.2">
      <c r="A133" s="112"/>
      <c r="B133" s="113"/>
      <c r="C133" s="113"/>
      <c r="D133" s="113"/>
      <c r="E133" s="113"/>
      <c r="F133" s="113"/>
      <c r="G133" s="113"/>
      <c r="H133" s="114"/>
      <c r="I133" s="36"/>
      <c r="O133" s="186"/>
      <c r="P133" s="186"/>
      <c r="T133" s="185"/>
    </row>
    <row r="134" spans="1:21" ht="15" customHeight="1" x14ac:dyDescent="0.2">
      <c r="A134" s="277"/>
      <c r="B134" s="278"/>
      <c r="C134" s="84" t="s">
        <v>92</v>
      </c>
      <c r="D134" s="85" t="s">
        <v>155</v>
      </c>
      <c r="E134" s="86"/>
      <c r="F134" s="86"/>
      <c r="G134" s="86"/>
      <c r="H134" s="88"/>
      <c r="I134" s="36">
        <f>H136</f>
        <v>0</v>
      </c>
      <c r="O134" s="186"/>
      <c r="P134" s="186"/>
      <c r="T134" s="185"/>
    </row>
    <row r="135" spans="1:21" ht="15" customHeight="1" x14ac:dyDescent="0.2">
      <c r="A135" s="37">
        <v>810001</v>
      </c>
      <c r="B135" s="24" t="s">
        <v>156</v>
      </c>
      <c r="C135" s="24" t="s">
        <v>85</v>
      </c>
      <c r="D135" s="25" t="s">
        <v>144</v>
      </c>
      <c r="E135" s="26" t="s">
        <v>145</v>
      </c>
      <c r="F135" s="35">
        <v>1</v>
      </c>
      <c r="G135" s="26"/>
      <c r="H135" s="155">
        <f>TRUNC(F135*G135,2)</f>
        <v>0</v>
      </c>
      <c r="I135" s="36"/>
      <c r="J135" s="250"/>
      <c r="O135" s="186"/>
      <c r="P135" s="186"/>
      <c r="T135" s="185"/>
    </row>
    <row r="136" spans="1:21" ht="15" customHeight="1" x14ac:dyDescent="0.2">
      <c r="A136" s="271" t="str">
        <f>_xlfn.CONCAT("SUB - TOTAL ",D134)</f>
        <v>SUB - TOTAL ADMINISTRAÇÃO LOCAL</v>
      </c>
      <c r="B136" s="272"/>
      <c r="C136" s="272"/>
      <c r="D136" s="272"/>
      <c r="E136" s="272"/>
      <c r="F136" s="272"/>
      <c r="G136" s="273"/>
      <c r="H136" s="30">
        <f>SUM(H135:H135)</f>
        <v>0</v>
      </c>
      <c r="I136" s="36"/>
      <c r="O136" s="186"/>
      <c r="P136" s="186"/>
      <c r="T136" s="185"/>
    </row>
    <row r="137" spans="1:21" ht="5.0999999999999996" customHeight="1" x14ac:dyDescent="0.2">
      <c r="A137" s="112"/>
      <c r="B137" s="113"/>
      <c r="C137" s="113"/>
      <c r="D137" s="113"/>
      <c r="E137" s="113"/>
      <c r="F137" s="113"/>
      <c r="G137" s="113"/>
      <c r="H137" s="114"/>
      <c r="I137" s="36"/>
      <c r="O137" s="186"/>
      <c r="P137" s="186"/>
      <c r="T137" s="185"/>
    </row>
    <row r="138" spans="1:21" ht="20.100000000000001" customHeight="1" thickBot="1" x14ac:dyDescent="0.25">
      <c r="A138" s="296" t="s">
        <v>32</v>
      </c>
      <c r="B138" s="297"/>
      <c r="C138" s="297"/>
      <c r="D138" s="297"/>
      <c r="E138" s="297"/>
      <c r="F138" s="297"/>
      <c r="G138" s="298"/>
      <c r="H138" s="89">
        <f>SUM(I1:I138)</f>
        <v>0</v>
      </c>
      <c r="I138" s="36"/>
      <c r="O138" s="186"/>
      <c r="P138" s="186"/>
    </row>
    <row r="139" spans="1:21" ht="15" customHeight="1" x14ac:dyDescent="0.2">
      <c r="A139" s="18"/>
      <c r="I139" s="38"/>
      <c r="O139" s="186"/>
      <c r="P139" s="186"/>
    </row>
    <row r="140" spans="1:21" ht="12" hidden="1" customHeight="1" x14ac:dyDescent="0.2">
      <c r="C140" s="270" t="s">
        <v>193</v>
      </c>
      <c r="D140" s="270"/>
      <c r="E140" s="270"/>
      <c r="F140" s="200">
        <v>588.80399999999997</v>
      </c>
      <c r="G140" s="201">
        <v>1.002</v>
      </c>
      <c r="I140" s="199" t="s">
        <v>428</v>
      </c>
      <c r="J140" s="33"/>
      <c r="P140" s="186"/>
      <c r="Q140" s="186"/>
      <c r="T140" s="185"/>
    </row>
    <row r="141" spans="1:21" ht="12" hidden="1" customHeight="1" x14ac:dyDescent="0.2">
      <c r="C141" s="270" t="s">
        <v>194</v>
      </c>
      <c r="D141" s="270"/>
      <c r="E141" s="270"/>
      <c r="F141" s="200">
        <v>430.27699999999999</v>
      </c>
      <c r="G141" s="201">
        <v>1.008</v>
      </c>
      <c r="I141" s="199" t="s">
        <v>428</v>
      </c>
      <c r="J141" s="33"/>
      <c r="P141" s="186"/>
      <c r="Q141" s="186"/>
      <c r="T141" s="185"/>
    </row>
    <row r="142" spans="1:21" ht="12" hidden="1" customHeight="1" x14ac:dyDescent="0.2">
      <c r="C142" s="270" t="s">
        <v>195</v>
      </c>
      <c r="D142" s="270"/>
      <c r="E142" s="270"/>
      <c r="F142" s="200">
        <v>100.29600000000001</v>
      </c>
      <c r="G142" s="201">
        <v>0.98899999999999999</v>
      </c>
      <c r="I142" s="199" t="s">
        <v>428</v>
      </c>
      <c r="J142" s="33"/>
      <c r="P142" s="186"/>
      <c r="Q142" s="186"/>
      <c r="T142" s="185"/>
    </row>
    <row r="143" spans="1:21" ht="12" hidden="1" customHeight="1" x14ac:dyDescent="0.2">
      <c r="C143" s="270" t="s">
        <v>196</v>
      </c>
      <c r="D143" s="270"/>
      <c r="E143" s="270"/>
      <c r="F143" s="200">
        <v>490.29199999999997</v>
      </c>
      <c r="G143" s="201">
        <v>1.016</v>
      </c>
      <c r="I143" s="199" t="s">
        <v>428</v>
      </c>
      <c r="J143" s="33"/>
      <c r="P143" s="186"/>
      <c r="Q143" s="186"/>
      <c r="T143" s="185"/>
    </row>
    <row r="144" spans="1:21" ht="12" hidden="1" customHeight="1" x14ac:dyDescent="0.2">
      <c r="C144" s="270" t="s">
        <v>197</v>
      </c>
      <c r="D144" s="270"/>
      <c r="E144" s="270"/>
      <c r="F144" s="200">
        <v>117.76</v>
      </c>
      <c r="G144" s="201">
        <v>0.98199999999999998</v>
      </c>
      <c r="I144" s="199" t="s">
        <v>428</v>
      </c>
      <c r="J144" s="33"/>
      <c r="P144" s="186"/>
      <c r="Q144" s="186"/>
      <c r="T144" s="185"/>
    </row>
    <row r="145" spans="3:20" ht="12" hidden="1" customHeight="1" x14ac:dyDescent="0.2">
      <c r="C145" s="270" t="s">
        <v>198</v>
      </c>
      <c r="D145" s="270"/>
      <c r="E145" s="270"/>
      <c r="F145" s="200">
        <v>455.084</v>
      </c>
      <c r="G145" s="201">
        <v>1.0229999999999999</v>
      </c>
      <c r="I145" s="199" t="s">
        <v>428</v>
      </c>
      <c r="J145" s="33"/>
      <c r="P145" s="186"/>
      <c r="Q145" s="186"/>
      <c r="T145" s="185"/>
    </row>
    <row r="146" spans="3:20" ht="12" hidden="1" customHeight="1" x14ac:dyDescent="0.2">
      <c r="C146" s="270" t="s">
        <v>199</v>
      </c>
      <c r="D146" s="270"/>
      <c r="E146" s="270"/>
      <c r="F146" s="200">
        <v>1110.6079999999999</v>
      </c>
      <c r="G146" s="201">
        <v>0.86399999999999999</v>
      </c>
      <c r="I146" s="199" t="s">
        <v>428</v>
      </c>
      <c r="J146" s="33"/>
      <c r="P146" s="186"/>
      <c r="Q146" s="186"/>
      <c r="T146" s="185"/>
    </row>
    <row r="147" spans="3:20" ht="12" hidden="1" customHeight="1" x14ac:dyDescent="0.2">
      <c r="C147" s="270" t="s">
        <v>200</v>
      </c>
      <c r="D147" s="270"/>
      <c r="E147" s="270"/>
      <c r="F147" s="200">
        <v>987.65599999999995</v>
      </c>
      <c r="G147" s="201">
        <v>0.89</v>
      </c>
      <c r="I147" s="199" t="s">
        <v>428</v>
      </c>
      <c r="J147" s="33"/>
      <c r="P147" s="186"/>
      <c r="Q147" s="186"/>
      <c r="T147" s="185"/>
    </row>
    <row r="148" spans="3:20" ht="12" hidden="1" customHeight="1" x14ac:dyDescent="0.2">
      <c r="C148" s="270" t="s">
        <v>201</v>
      </c>
      <c r="D148" s="270"/>
      <c r="E148" s="270"/>
      <c r="F148" s="200">
        <v>168.25200000000001</v>
      </c>
      <c r="G148" s="201">
        <v>0.89400000000000002</v>
      </c>
      <c r="I148" s="199" t="s">
        <v>428</v>
      </c>
      <c r="J148" s="33"/>
      <c r="P148" s="186"/>
      <c r="Q148" s="186"/>
      <c r="T148" s="185"/>
    </row>
    <row r="149" spans="3:20" ht="12" hidden="1" customHeight="1" x14ac:dyDescent="0.2">
      <c r="C149" s="270" t="s">
        <v>202</v>
      </c>
      <c r="D149" s="270"/>
      <c r="E149" s="270"/>
      <c r="F149" s="200">
        <v>155.05600000000001</v>
      </c>
      <c r="G149" s="201">
        <v>0.90900000000000003</v>
      </c>
      <c r="I149" s="199" t="s">
        <v>428</v>
      </c>
      <c r="J149" s="33"/>
      <c r="P149" s="186"/>
      <c r="Q149" s="186"/>
      <c r="T149" s="185"/>
    </row>
    <row r="150" spans="3:20" ht="12" hidden="1" customHeight="1" x14ac:dyDescent="0.2">
      <c r="C150" s="270" t="s">
        <v>203</v>
      </c>
      <c r="D150" s="270"/>
      <c r="E150" s="270"/>
      <c r="F150" s="200">
        <v>1057.2370000000001</v>
      </c>
      <c r="G150" s="201">
        <v>0.90500000000000003</v>
      </c>
      <c r="I150" s="199" t="s">
        <v>428</v>
      </c>
      <c r="J150" s="33"/>
      <c r="P150" s="186"/>
      <c r="Q150" s="186"/>
      <c r="T150" s="185"/>
    </row>
    <row r="151" spans="3:20" ht="12" hidden="1" customHeight="1" x14ac:dyDescent="0.2">
      <c r="C151" s="270" t="s">
        <v>204</v>
      </c>
      <c r="D151" s="270"/>
      <c r="E151" s="270"/>
      <c r="F151" s="200">
        <v>161.50399999999999</v>
      </c>
      <c r="G151" s="201">
        <v>0.88800000000000001</v>
      </c>
      <c r="I151" s="199" t="s">
        <v>428</v>
      </c>
      <c r="J151" s="33"/>
      <c r="P151" s="186"/>
      <c r="Q151" s="186"/>
      <c r="T151" s="185"/>
    </row>
    <row r="152" spans="3:20" ht="12" hidden="1" customHeight="1" x14ac:dyDescent="0.2">
      <c r="C152" s="270" t="s">
        <v>205</v>
      </c>
      <c r="D152" s="270"/>
      <c r="E152" s="270"/>
      <c r="F152" s="200">
        <v>170.542</v>
      </c>
      <c r="G152" s="201">
        <v>0.89100000000000001</v>
      </c>
      <c r="I152" s="199" t="s">
        <v>428</v>
      </c>
      <c r="J152" s="33"/>
      <c r="P152" s="186"/>
      <c r="Q152" s="186"/>
      <c r="T152" s="185"/>
    </row>
    <row r="153" spans="3:20" ht="12" hidden="1" customHeight="1" x14ac:dyDescent="0.2">
      <c r="C153" s="270" t="s">
        <v>83</v>
      </c>
      <c r="D153" s="270"/>
      <c r="E153" s="270"/>
      <c r="F153" s="200">
        <v>154.732</v>
      </c>
      <c r="G153" s="201">
        <v>1.034</v>
      </c>
      <c r="I153" s="199" t="s">
        <v>428</v>
      </c>
      <c r="J153" s="33"/>
      <c r="P153" s="186"/>
      <c r="Q153" s="186"/>
      <c r="T153" s="185"/>
    </row>
    <row r="154" spans="3:20" ht="12" hidden="1" customHeight="1" x14ac:dyDescent="0.2">
      <c r="C154" s="270" t="s">
        <v>206</v>
      </c>
      <c r="D154" s="270"/>
      <c r="E154" s="270"/>
      <c r="F154" s="200">
        <v>303.67500000000001</v>
      </c>
      <c r="G154" s="201">
        <v>1.02</v>
      </c>
      <c r="I154" s="199" t="s">
        <v>428</v>
      </c>
      <c r="J154" s="33"/>
      <c r="P154" s="186"/>
      <c r="Q154" s="186"/>
      <c r="T154" s="185"/>
    </row>
    <row r="155" spans="3:20" ht="12" hidden="1" customHeight="1" x14ac:dyDescent="0.2">
      <c r="C155" s="270" t="s">
        <v>207</v>
      </c>
      <c r="D155" s="270"/>
      <c r="E155" s="270"/>
      <c r="F155" s="200">
        <v>1192.079</v>
      </c>
      <c r="G155" s="201">
        <v>0.97799999999999998</v>
      </c>
      <c r="I155" s="199" t="s">
        <v>428</v>
      </c>
      <c r="J155" s="33"/>
      <c r="P155" s="186"/>
      <c r="Q155" s="186"/>
      <c r="T155" s="185"/>
    </row>
  </sheetData>
  <autoFilter ref="I1:I155" xr:uid="{67F8876B-785B-4288-B51C-E28CF0B9F01C}">
    <filterColumn colId="0">
      <filters blank="1">
        <filter val="1270035"/>
        <filter val="1766426"/>
        <filter val="209556"/>
        <filter val="3874745"/>
        <filter val="4470139"/>
        <filter val="459263"/>
        <filter val="55442"/>
        <filter val="838141"/>
      </filters>
    </filterColumn>
  </autoFilter>
  <mergeCells count="53">
    <mergeCell ref="C142:E142"/>
    <mergeCell ref="C143:E143"/>
    <mergeCell ref="C144:E144"/>
    <mergeCell ref="C140:E140"/>
    <mergeCell ref="C141:E141"/>
    <mergeCell ref="A134:B134"/>
    <mergeCell ref="A132:G132"/>
    <mergeCell ref="A101:B101"/>
    <mergeCell ref="A138:G138"/>
    <mergeCell ref="A123:G123"/>
    <mergeCell ref="A136:G136"/>
    <mergeCell ref="A93:B93"/>
    <mergeCell ref="A110:B110"/>
    <mergeCell ref="A113:B113"/>
    <mergeCell ref="A125:B125"/>
    <mergeCell ref="A107:G107"/>
    <mergeCell ref="A116:G116"/>
    <mergeCell ref="A118:B118"/>
    <mergeCell ref="A108:H108"/>
    <mergeCell ref="A109:B109"/>
    <mergeCell ref="A7:B7"/>
    <mergeCell ref="A1:H1"/>
    <mergeCell ref="A2:D2"/>
    <mergeCell ref="C5:D5"/>
    <mergeCell ref="E5:H5"/>
    <mergeCell ref="A3:D3"/>
    <mergeCell ref="E3:H4"/>
    <mergeCell ref="B4:C4"/>
    <mergeCell ref="A31:G31"/>
    <mergeCell ref="A32:H32"/>
    <mergeCell ref="A92:B92"/>
    <mergeCell ref="A48:H48"/>
    <mergeCell ref="A33:B33"/>
    <mergeCell ref="A47:G47"/>
    <mergeCell ref="A90:G90"/>
    <mergeCell ref="A34:B34"/>
    <mergeCell ref="A41:B41"/>
    <mergeCell ref="A50:B50"/>
    <mergeCell ref="A91:H91"/>
    <mergeCell ref="A49:B49"/>
    <mergeCell ref="A69:B69"/>
    <mergeCell ref="A60:B60"/>
    <mergeCell ref="C155:E155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</mergeCells>
  <phoneticPr fontId="12" type="noConversion"/>
  <conditionalFormatting sqref="A26:A30 B35 A36:B40">
    <cfRule type="containsErrors" dxfId="56" priority="229">
      <formula>ISERROR(A26)</formula>
    </cfRule>
  </conditionalFormatting>
  <conditionalFormatting sqref="A35 G119:G122 C35:H40 C42:H46 B122:H122 C114:H115 B70:H71 D72:H89 A107:H109 A5:H34 A41:H41 A47:H50 A116:H118 A1:H2 A90:H92 A102:H105 A123:H125 A132:H139 B106:H106 C61:H68 C94:H100 C111:H112 C119:H121 C126:H131 A156:H1048576 F140:I155 A140:C155">
    <cfRule type="containsErrors" dxfId="55" priority="69">
      <formula>ISERROR(A1)</formula>
    </cfRule>
  </conditionalFormatting>
  <conditionalFormatting sqref="A48">
    <cfRule type="containsText" dxfId="54" priority="241" stopIfTrue="1" operator="containsText" text="comp.">
      <formula>NOT(ISERROR(SEARCH("comp.",A48)))</formula>
    </cfRule>
  </conditionalFormatting>
  <conditionalFormatting sqref="A62 A65">
    <cfRule type="duplicateValues" dxfId="53" priority="3320"/>
  </conditionalFormatting>
  <conditionalFormatting sqref="A64:A65 B65 G70:G72">
    <cfRule type="containsErrors" dxfId="52" priority="53">
      <formula>ISERROR(A64)</formula>
    </cfRule>
  </conditionalFormatting>
  <conditionalFormatting sqref="A70:A89">
    <cfRule type="duplicateValues" dxfId="51" priority="3403"/>
  </conditionalFormatting>
  <conditionalFormatting sqref="A91">
    <cfRule type="containsText" dxfId="50" priority="238" stopIfTrue="1" operator="containsText" text="comp.">
      <formula>NOT(ISERROR(SEARCH("comp.",A91)))</formula>
    </cfRule>
  </conditionalFormatting>
  <conditionalFormatting sqref="A117 A108">
    <cfRule type="containsText" dxfId="49" priority="237" stopIfTrue="1" operator="containsText" text="comp.">
      <formula>NOT(ISERROR(SEARCH("comp.",A108)))</formula>
    </cfRule>
  </conditionalFormatting>
  <conditionalFormatting sqref="A119:A121">
    <cfRule type="containsErrors" dxfId="48" priority="174">
      <formula>ISERROR(A119)</formula>
    </cfRule>
  </conditionalFormatting>
  <conditionalFormatting sqref="A133 A124 A32">
    <cfRule type="containsText" dxfId="47" priority="235" stopIfTrue="1" operator="containsText" text="comp.">
      <formula>NOT(ISERROR(SEARCH("comp.",A32)))</formula>
    </cfRule>
  </conditionalFormatting>
  <conditionalFormatting sqref="A137">
    <cfRule type="containsText" dxfId="46" priority="236" stopIfTrue="1" operator="containsText" text="comp.">
      <formula>NOT(ISERROR(SEARCH("comp.",A137)))</formula>
    </cfRule>
  </conditionalFormatting>
  <conditionalFormatting sqref="A63:B63 H71:H72 C71:C89 B72:B89">
    <cfRule type="containsErrors" dxfId="45" priority="51">
      <formula>ISERROR(A63)</formula>
    </cfRule>
  </conditionalFormatting>
  <conditionalFormatting sqref="A3:E3 A4:B4 D4">
    <cfRule type="containsErrors" dxfId="44" priority="228">
      <formula>ISERROR(A3)</formula>
    </cfRule>
  </conditionalFormatting>
  <conditionalFormatting sqref="B61:B63">
    <cfRule type="containsErrors" dxfId="43" priority="52">
      <formula>ISERROR(B61)</formula>
    </cfRule>
  </conditionalFormatting>
  <conditionalFormatting sqref="B96:B100">
    <cfRule type="containsErrors" dxfId="42" priority="28">
      <formula>ISERROR(B96)</formula>
    </cfRule>
  </conditionalFormatting>
  <conditionalFormatting sqref="B51:F54">
    <cfRule type="containsErrors" dxfId="41" priority="124">
      <formula>ISERROR(B51)</formula>
    </cfRule>
  </conditionalFormatting>
  <conditionalFormatting sqref="C96:C99">
    <cfRule type="containsErrors" dxfId="40" priority="7">
      <formula>ISERROR(C96)</formula>
    </cfRule>
  </conditionalFormatting>
  <conditionalFormatting sqref="C55:F59">
    <cfRule type="containsErrors" dxfId="39" priority="72">
      <formula>ISERROR(C55)</formula>
    </cfRule>
  </conditionalFormatting>
  <conditionalFormatting sqref="D8">
    <cfRule type="containsErrors" dxfId="38" priority="232">
      <formula>ISERROR(D8)</formula>
    </cfRule>
  </conditionalFormatting>
  <conditionalFormatting sqref="D25">
    <cfRule type="containsErrors" dxfId="37" priority="230">
      <formula>ISERROR(D25)</formula>
    </cfRule>
  </conditionalFormatting>
  <conditionalFormatting sqref="D51:F59 D60:H139 D26:H50 D1:H2 D5:H7 E8:H8 E25:H25 D9:H24 D156:H1048576 F140:I155 C140:C155">
    <cfRule type="containsText" dxfId="36" priority="125" operator="containsText" text="órgão não registrado">
      <formula>NOT(ISERROR(SEARCH("órgão não registrado",C1)))</formula>
    </cfRule>
  </conditionalFormatting>
  <conditionalFormatting sqref="D3:E3 D4">
    <cfRule type="containsText" dxfId="35" priority="233" operator="containsText" text="órgão não registrado">
      <formula>NOT(ISERROR(SEARCH("órgão não registrado",D3)))</formula>
    </cfRule>
  </conditionalFormatting>
  <conditionalFormatting sqref="G26:G30">
    <cfRule type="containsErrors" dxfId="34" priority="12">
      <formula>ISERROR(G26)</formula>
    </cfRule>
  </conditionalFormatting>
  <conditionalFormatting sqref="G51:H59">
    <cfRule type="containsErrors" dxfId="33" priority="15">
      <formula>ISERROR(G51)</formula>
    </cfRule>
    <cfRule type="containsText" dxfId="32" priority="16" operator="containsText" text="órgão não registrado">
      <formula>NOT(ISERROR(SEARCH("órgão não registrado",G51)))</formula>
    </cfRule>
  </conditionalFormatting>
  <conditionalFormatting sqref="H26:H30">
    <cfRule type="containsText" dxfId="31" priority="130" operator="containsText" text="órgão não registrado">
      <formula>NOT(ISERROR(SEARCH("órgão não registrado",H26)))</formula>
    </cfRule>
  </conditionalFormatting>
  <pageMargins left="0.23622047244094491" right="0.23622047244094491" top="0.74803149606299213" bottom="0.74803149606299213" header="0.31496062992125984" footer="0.31496062992125984"/>
  <pageSetup paperSize="9" firstPageNumber="14" fitToHeight="0" orientation="landscape" useFirstPageNumber="1" r:id="rId1"/>
  <headerFooter>
    <oddFooter>&amp;C&amp;P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1465A-D046-40C0-AEF1-9069C1D528F8}">
  <sheetPr>
    <tabColor theme="9" tint="0.79998168889431442"/>
    <pageSetUpPr fitToPage="1"/>
  </sheetPr>
  <dimension ref="A1:AB37"/>
  <sheetViews>
    <sheetView showGridLines="0" view="pageBreakPreview" zoomScaleNormal="100" zoomScaleSheetLayoutView="100" workbookViewId="0">
      <selection activeCell="S8" sqref="S8"/>
    </sheetView>
  </sheetViews>
  <sheetFormatPr defaultRowHeight="15" x14ac:dyDescent="0.25"/>
  <cols>
    <col min="1" max="1" width="6.85546875" customWidth="1"/>
    <col min="2" max="2" width="45.7109375" customWidth="1"/>
    <col min="3" max="3" width="8.7109375" bestFit="1" customWidth="1"/>
    <col min="4" max="4" width="13.7109375" customWidth="1"/>
    <col min="5" max="7" width="5.7109375" customWidth="1"/>
    <col min="8" max="19" width="11.7109375" customWidth="1"/>
    <col min="20" max="21" width="0.7109375" hidden="1" customWidth="1"/>
    <col min="22" max="22" width="0" hidden="1" customWidth="1"/>
    <col min="23" max="23" width="15.28515625" hidden="1" customWidth="1"/>
    <col min="24" max="26" width="0" hidden="1" customWidth="1"/>
    <col min="268" max="268" width="6.85546875" customWidth="1"/>
    <col min="269" max="269" width="58.7109375" customWidth="1"/>
    <col min="270" max="270" width="8.7109375" bestFit="1" customWidth="1"/>
    <col min="271" max="271" width="12.28515625" customWidth="1"/>
    <col min="272" max="272" width="1.140625" customWidth="1"/>
    <col min="273" max="275" width="13.7109375" customWidth="1"/>
    <col min="276" max="277" width="0.7109375" customWidth="1"/>
    <col min="279" max="279" width="15.28515625" customWidth="1"/>
    <col min="524" max="524" width="6.85546875" customWidth="1"/>
    <col min="525" max="525" width="58.7109375" customWidth="1"/>
    <col min="526" max="526" width="8.7109375" bestFit="1" customWidth="1"/>
    <col min="527" max="527" width="12.28515625" customWidth="1"/>
    <col min="528" max="528" width="1.140625" customWidth="1"/>
    <col min="529" max="531" width="13.7109375" customWidth="1"/>
    <col min="532" max="533" width="0.7109375" customWidth="1"/>
    <col min="535" max="535" width="15.28515625" customWidth="1"/>
    <col min="780" max="780" width="6.85546875" customWidth="1"/>
    <col min="781" max="781" width="58.7109375" customWidth="1"/>
    <col min="782" max="782" width="8.7109375" bestFit="1" customWidth="1"/>
    <col min="783" max="783" width="12.28515625" customWidth="1"/>
    <col min="784" max="784" width="1.140625" customWidth="1"/>
    <col min="785" max="787" width="13.7109375" customWidth="1"/>
    <col min="788" max="789" width="0.7109375" customWidth="1"/>
    <col min="791" max="791" width="15.28515625" customWidth="1"/>
    <col min="1036" max="1036" width="6.85546875" customWidth="1"/>
    <col min="1037" max="1037" width="58.7109375" customWidth="1"/>
    <col min="1038" max="1038" width="8.7109375" bestFit="1" customWidth="1"/>
    <col min="1039" max="1039" width="12.28515625" customWidth="1"/>
    <col min="1040" max="1040" width="1.140625" customWidth="1"/>
    <col min="1041" max="1043" width="13.7109375" customWidth="1"/>
    <col min="1044" max="1045" width="0.7109375" customWidth="1"/>
    <col min="1047" max="1047" width="15.28515625" customWidth="1"/>
    <col min="1292" max="1292" width="6.85546875" customWidth="1"/>
    <col min="1293" max="1293" width="58.7109375" customWidth="1"/>
    <col min="1294" max="1294" width="8.7109375" bestFit="1" customWidth="1"/>
    <col min="1295" max="1295" width="12.28515625" customWidth="1"/>
    <col min="1296" max="1296" width="1.140625" customWidth="1"/>
    <col min="1297" max="1299" width="13.7109375" customWidth="1"/>
    <col min="1300" max="1301" width="0.7109375" customWidth="1"/>
    <col min="1303" max="1303" width="15.28515625" customWidth="1"/>
    <col min="1548" max="1548" width="6.85546875" customWidth="1"/>
    <col min="1549" max="1549" width="58.7109375" customWidth="1"/>
    <col min="1550" max="1550" width="8.7109375" bestFit="1" customWidth="1"/>
    <col min="1551" max="1551" width="12.28515625" customWidth="1"/>
    <col min="1552" max="1552" width="1.140625" customWidth="1"/>
    <col min="1553" max="1555" width="13.7109375" customWidth="1"/>
    <col min="1556" max="1557" width="0.7109375" customWidth="1"/>
    <col min="1559" max="1559" width="15.28515625" customWidth="1"/>
    <col min="1804" max="1804" width="6.85546875" customWidth="1"/>
    <col min="1805" max="1805" width="58.7109375" customWidth="1"/>
    <col min="1806" max="1806" width="8.7109375" bestFit="1" customWidth="1"/>
    <col min="1807" max="1807" width="12.28515625" customWidth="1"/>
    <col min="1808" max="1808" width="1.140625" customWidth="1"/>
    <col min="1809" max="1811" width="13.7109375" customWidth="1"/>
    <col min="1812" max="1813" width="0.7109375" customWidth="1"/>
    <col min="1815" max="1815" width="15.28515625" customWidth="1"/>
    <col min="2060" max="2060" width="6.85546875" customWidth="1"/>
    <col min="2061" max="2061" width="58.7109375" customWidth="1"/>
    <col min="2062" max="2062" width="8.7109375" bestFit="1" customWidth="1"/>
    <col min="2063" max="2063" width="12.28515625" customWidth="1"/>
    <col min="2064" max="2064" width="1.140625" customWidth="1"/>
    <col min="2065" max="2067" width="13.7109375" customWidth="1"/>
    <col min="2068" max="2069" width="0.7109375" customWidth="1"/>
    <col min="2071" max="2071" width="15.28515625" customWidth="1"/>
    <col min="2316" max="2316" width="6.85546875" customWidth="1"/>
    <col min="2317" max="2317" width="58.7109375" customWidth="1"/>
    <col min="2318" max="2318" width="8.7109375" bestFit="1" customWidth="1"/>
    <col min="2319" max="2319" width="12.28515625" customWidth="1"/>
    <col min="2320" max="2320" width="1.140625" customWidth="1"/>
    <col min="2321" max="2323" width="13.7109375" customWidth="1"/>
    <col min="2324" max="2325" width="0.7109375" customWidth="1"/>
    <col min="2327" max="2327" width="15.28515625" customWidth="1"/>
    <col min="2572" max="2572" width="6.85546875" customWidth="1"/>
    <col min="2573" max="2573" width="58.7109375" customWidth="1"/>
    <col min="2574" max="2574" width="8.7109375" bestFit="1" customWidth="1"/>
    <col min="2575" max="2575" width="12.28515625" customWidth="1"/>
    <col min="2576" max="2576" width="1.140625" customWidth="1"/>
    <col min="2577" max="2579" width="13.7109375" customWidth="1"/>
    <col min="2580" max="2581" width="0.7109375" customWidth="1"/>
    <col min="2583" max="2583" width="15.28515625" customWidth="1"/>
    <col min="2828" max="2828" width="6.85546875" customWidth="1"/>
    <col min="2829" max="2829" width="58.7109375" customWidth="1"/>
    <col min="2830" max="2830" width="8.7109375" bestFit="1" customWidth="1"/>
    <col min="2831" max="2831" width="12.28515625" customWidth="1"/>
    <col min="2832" max="2832" width="1.140625" customWidth="1"/>
    <col min="2833" max="2835" width="13.7109375" customWidth="1"/>
    <col min="2836" max="2837" width="0.7109375" customWidth="1"/>
    <col min="2839" max="2839" width="15.28515625" customWidth="1"/>
    <col min="3084" max="3084" width="6.85546875" customWidth="1"/>
    <col min="3085" max="3085" width="58.7109375" customWidth="1"/>
    <col min="3086" max="3086" width="8.7109375" bestFit="1" customWidth="1"/>
    <col min="3087" max="3087" width="12.28515625" customWidth="1"/>
    <col min="3088" max="3088" width="1.140625" customWidth="1"/>
    <col min="3089" max="3091" width="13.7109375" customWidth="1"/>
    <col min="3092" max="3093" width="0.7109375" customWidth="1"/>
    <col min="3095" max="3095" width="15.28515625" customWidth="1"/>
    <col min="3340" max="3340" width="6.85546875" customWidth="1"/>
    <col min="3341" max="3341" width="58.7109375" customWidth="1"/>
    <col min="3342" max="3342" width="8.7109375" bestFit="1" customWidth="1"/>
    <col min="3343" max="3343" width="12.28515625" customWidth="1"/>
    <col min="3344" max="3344" width="1.140625" customWidth="1"/>
    <col min="3345" max="3347" width="13.7109375" customWidth="1"/>
    <col min="3348" max="3349" width="0.7109375" customWidth="1"/>
    <col min="3351" max="3351" width="15.28515625" customWidth="1"/>
    <col min="3596" max="3596" width="6.85546875" customWidth="1"/>
    <col min="3597" max="3597" width="58.7109375" customWidth="1"/>
    <col min="3598" max="3598" width="8.7109375" bestFit="1" customWidth="1"/>
    <col min="3599" max="3599" width="12.28515625" customWidth="1"/>
    <col min="3600" max="3600" width="1.140625" customWidth="1"/>
    <col min="3601" max="3603" width="13.7109375" customWidth="1"/>
    <col min="3604" max="3605" width="0.7109375" customWidth="1"/>
    <col min="3607" max="3607" width="15.28515625" customWidth="1"/>
    <col min="3852" max="3852" width="6.85546875" customWidth="1"/>
    <col min="3853" max="3853" width="58.7109375" customWidth="1"/>
    <col min="3854" max="3854" width="8.7109375" bestFit="1" customWidth="1"/>
    <col min="3855" max="3855" width="12.28515625" customWidth="1"/>
    <col min="3856" max="3856" width="1.140625" customWidth="1"/>
    <col min="3857" max="3859" width="13.7109375" customWidth="1"/>
    <col min="3860" max="3861" width="0.7109375" customWidth="1"/>
    <col min="3863" max="3863" width="15.28515625" customWidth="1"/>
    <col min="4108" max="4108" width="6.85546875" customWidth="1"/>
    <col min="4109" max="4109" width="58.7109375" customWidth="1"/>
    <col min="4110" max="4110" width="8.7109375" bestFit="1" customWidth="1"/>
    <col min="4111" max="4111" width="12.28515625" customWidth="1"/>
    <col min="4112" max="4112" width="1.140625" customWidth="1"/>
    <col min="4113" max="4115" width="13.7109375" customWidth="1"/>
    <col min="4116" max="4117" width="0.7109375" customWidth="1"/>
    <col min="4119" max="4119" width="15.28515625" customWidth="1"/>
    <col min="4364" max="4364" width="6.85546875" customWidth="1"/>
    <col min="4365" max="4365" width="58.7109375" customWidth="1"/>
    <col min="4366" max="4366" width="8.7109375" bestFit="1" customWidth="1"/>
    <col min="4367" max="4367" width="12.28515625" customWidth="1"/>
    <col min="4368" max="4368" width="1.140625" customWidth="1"/>
    <col min="4369" max="4371" width="13.7109375" customWidth="1"/>
    <col min="4372" max="4373" width="0.7109375" customWidth="1"/>
    <col min="4375" max="4375" width="15.28515625" customWidth="1"/>
    <col min="4620" max="4620" width="6.85546875" customWidth="1"/>
    <col min="4621" max="4621" width="58.7109375" customWidth="1"/>
    <col min="4622" max="4622" width="8.7109375" bestFit="1" customWidth="1"/>
    <col min="4623" max="4623" width="12.28515625" customWidth="1"/>
    <col min="4624" max="4624" width="1.140625" customWidth="1"/>
    <col min="4625" max="4627" width="13.7109375" customWidth="1"/>
    <col min="4628" max="4629" width="0.7109375" customWidth="1"/>
    <col min="4631" max="4631" width="15.28515625" customWidth="1"/>
    <col min="4876" max="4876" width="6.85546875" customWidth="1"/>
    <col min="4877" max="4877" width="58.7109375" customWidth="1"/>
    <col min="4878" max="4878" width="8.7109375" bestFit="1" customWidth="1"/>
    <col min="4879" max="4879" width="12.28515625" customWidth="1"/>
    <col min="4880" max="4880" width="1.140625" customWidth="1"/>
    <col min="4881" max="4883" width="13.7109375" customWidth="1"/>
    <col min="4884" max="4885" width="0.7109375" customWidth="1"/>
    <col min="4887" max="4887" width="15.28515625" customWidth="1"/>
    <col min="5132" max="5132" width="6.85546875" customWidth="1"/>
    <col min="5133" max="5133" width="58.7109375" customWidth="1"/>
    <col min="5134" max="5134" width="8.7109375" bestFit="1" customWidth="1"/>
    <col min="5135" max="5135" width="12.28515625" customWidth="1"/>
    <col min="5136" max="5136" width="1.140625" customWidth="1"/>
    <col min="5137" max="5139" width="13.7109375" customWidth="1"/>
    <col min="5140" max="5141" width="0.7109375" customWidth="1"/>
    <col min="5143" max="5143" width="15.28515625" customWidth="1"/>
    <col min="5388" max="5388" width="6.85546875" customWidth="1"/>
    <col min="5389" max="5389" width="58.7109375" customWidth="1"/>
    <col min="5390" max="5390" width="8.7109375" bestFit="1" customWidth="1"/>
    <col min="5391" max="5391" width="12.28515625" customWidth="1"/>
    <col min="5392" max="5392" width="1.140625" customWidth="1"/>
    <col min="5393" max="5395" width="13.7109375" customWidth="1"/>
    <col min="5396" max="5397" width="0.7109375" customWidth="1"/>
    <col min="5399" max="5399" width="15.28515625" customWidth="1"/>
    <col min="5644" max="5644" width="6.85546875" customWidth="1"/>
    <col min="5645" max="5645" width="58.7109375" customWidth="1"/>
    <col min="5646" max="5646" width="8.7109375" bestFit="1" customWidth="1"/>
    <col min="5647" max="5647" width="12.28515625" customWidth="1"/>
    <col min="5648" max="5648" width="1.140625" customWidth="1"/>
    <col min="5649" max="5651" width="13.7109375" customWidth="1"/>
    <col min="5652" max="5653" width="0.7109375" customWidth="1"/>
    <col min="5655" max="5655" width="15.28515625" customWidth="1"/>
    <col min="5900" max="5900" width="6.85546875" customWidth="1"/>
    <col min="5901" max="5901" width="58.7109375" customWidth="1"/>
    <col min="5902" max="5902" width="8.7109375" bestFit="1" customWidth="1"/>
    <col min="5903" max="5903" width="12.28515625" customWidth="1"/>
    <col min="5904" max="5904" width="1.140625" customWidth="1"/>
    <col min="5905" max="5907" width="13.7109375" customWidth="1"/>
    <col min="5908" max="5909" width="0.7109375" customWidth="1"/>
    <col min="5911" max="5911" width="15.28515625" customWidth="1"/>
    <col min="6156" max="6156" width="6.85546875" customWidth="1"/>
    <col min="6157" max="6157" width="58.7109375" customWidth="1"/>
    <col min="6158" max="6158" width="8.7109375" bestFit="1" customWidth="1"/>
    <col min="6159" max="6159" width="12.28515625" customWidth="1"/>
    <col min="6160" max="6160" width="1.140625" customWidth="1"/>
    <col min="6161" max="6163" width="13.7109375" customWidth="1"/>
    <col min="6164" max="6165" width="0.7109375" customWidth="1"/>
    <col min="6167" max="6167" width="15.28515625" customWidth="1"/>
    <col min="6412" max="6412" width="6.85546875" customWidth="1"/>
    <col min="6413" max="6413" width="58.7109375" customWidth="1"/>
    <col min="6414" max="6414" width="8.7109375" bestFit="1" customWidth="1"/>
    <col min="6415" max="6415" width="12.28515625" customWidth="1"/>
    <col min="6416" max="6416" width="1.140625" customWidth="1"/>
    <col min="6417" max="6419" width="13.7109375" customWidth="1"/>
    <col min="6420" max="6421" width="0.7109375" customWidth="1"/>
    <col min="6423" max="6423" width="15.28515625" customWidth="1"/>
    <col min="6668" max="6668" width="6.85546875" customWidth="1"/>
    <col min="6669" max="6669" width="58.7109375" customWidth="1"/>
    <col min="6670" max="6670" width="8.7109375" bestFit="1" customWidth="1"/>
    <col min="6671" max="6671" width="12.28515625" customWidth="1"/>
    <col min="6672" max="6672" width="1.140625" customWidth="1"/>
    <col min="6673" max="6675" width="13.7109375" customWidth="1"/>
    <col min="6676" max="6677" width="0.7109375" customWidth="1"/>
    <col min="6679" max="6679" width="15.28515625" customWidth="1"/>
    <col min="6924" max="6924" width="6.85546875" customWidth="1"/>
    <col min="6925" max="6925" width="58.7109375" customWidth="1"/>
    <col min="6926" max="6926" width="8.7109375" bestFit="1" customWidth="1"/>
    <col min="6927" max="6927" width="12.28515625" customWidth="1"/>
    <col min="6928" max="6928" width="1.140625" customWidth="1"/>
    <col min="6929" max="6931" width="13.7109375" customWidth="1"/>
    <col min="6932" max="6933" width="0.7109375" customWidth="1"/>
    <col min="6935" max="6935" width="15.28515625" customWidth="1"/>
    <col min="7180" max="7180" width="6.85546875" customWidth="1"/>
    <col min="7181" max="7181" width="58.7109375" customWidth="1"/>
    <col min="7182" max="7182" width="8.7109375" bestFit="1" customWidth="1"/>
    <col min="7183" max="7183" width="12.28515625" customWidth="1"/>
    <col min="7184" max="7184" width="1.140625" customWidth="1"/>
    <col min="7185" max="7187" width="13.7109375" customWidth="1"/>
    <col min="7188" max="7189" width="0.7109375" customWidth="1"/>
    <col min="7191" max="7191" width="15.28515625" customWidth="1"/>
    <col min="7436" max="7436" width="6.85546875" customWidth="1"/>
    <col min="7437" max="7437" width="58.7109375" customWidth="1"/>
    <col min="7438" max="7438" width="8.7109375" bestFit="1" customWidth="1"/>
    <col min="7439" max="7439" width="12.28515625" customWidth="1"/>
    <col min="7440" max="7440" width="1.140625" customWidth="1"/>
    <col min="7441" max="7443" width="13.7109375" customWidth="1"/>
    <col min="7444" max="7445" width="0.7109375" customWidth="1"/>
    <col min="7447" max="7447" width="15.28515625" customWidth="1"/>
    <col min="7692" max="7692" width="6.85546875" customWidth="1"/>
    <col min="7693" max="7693" width="58.7109375" customWidth="1"/>
    <col min="7694" max="7694" width="8.7109375" bestFit="1" customWidth="1"/>
    <col min="7695" max="7695" width="12.28515625" customWidth="1"/>
    <col min="7696" max="7696" width="1.140625" customWidth="1"/>
    <col min="7697" max="7699" width="13.7109375" customWidth="1"/>
    <col min="7700" max="7701" width="0.7109375" customWidth="1"/>
    <col min="7703" max="7703" width="15.28515625" customWidth="1"/>
    <col min="7948" max="7948" width="6.85546875" customWidth="1"/>
    <col min="7949" max="7949" width="58.7109375" customWidth="1"/>
    <col min="7950" max="7950" width="8.7109375" bestFit="1" customWidth="1"/>
    <col min="7951" max="7951" width="12.28515625" customWidth="1"/>
    <col min="7952" max="7952" width="1.140625" customWidth="1"/>
    <col min="7953" max="7955" width="13.7109375" customWidth="1"/>
    <col min="7956" max="7957" width="0.7109375" customWidth="1"/>
    <col min="7959" max="7959" width="15.28515625" customWidth="1"/>
    <col min="8204" max="8204" width="6.85546875" customWidth="1"/>
    <col min="8205" max="8205" width="58.7109375" customWidth="1"/>
    <col min="8206" max="8206" width="8.7109375" bestFit="1" customWidth="1"/>
    <col min="8207" max="8207" width="12.28515625" customWidth="1"/>
    <col min="8208" max="8208" width="1.140625" customWidth="1"/>
    <col min="8209" max="8211" width="13.7109375" customWidth="1"/>
    <col min="8212" max="8213" width="0.7109375" customWidth="1"/>
    <col min="8215" max="8215" width="15.28515625" customWidth="1"/>
    <col min="8460" max="8460" width="6.85546875" customWidth="1"/>
    <col min="8461" max="8461" width="58.7109375" customWidth="1"/>
    <col min="8462" max="8462" width="8.7109375" bestFit="1" customWidth="1"/>
    <col min="8463" max="8463" width="12.28515625" customWidth="1"/>
    <col min="8464" max="8464" width="1.140625" customWidth="1"/>
    <col min="8465" max="8467" width="13.7109375" customWidth="1"/>
    <col min="8468" max="8469" width="0.7109375" customWidth="1"/>
    <col min="8471" max="8471" width="15.28515625" customWidth="1"/>
    <col min="8716" max="8716" width="6.85546875" customWidth="1"/>
    <col min="8717" max="8717" width="58.7109375" customWidth="1"/>
    <col min="8718" max="8718" width="8.7109375" bestFit="1" customWidth="1"/>
    <col min="8719" max="8719" width="12.28515625" customWidth="1"/>
    <col min="8720" max="8720" width="1.140625" customWidth="1"/>
    <col min="8721" max="8723" width="13.7109375" customWidth="1"/>
    <col min="8724" max="8725" width="0.7109375" customWidth="1"/>
    <col min="8727" max="8727" width="15.28515625" customWidth="1"/>
    <col min="8972" max="8972" width="6.85546875" customWidth="1"/>
    <col min="8973" max="8973" width="58.7109375" customWidth="1"/>
    <col min="8974" max="8974" width="8.7109375" bestFit="1" customWidth="1"/>
    <col min="8975" max="8975" width="12.28515625" customWidth="1"/>
    <col min="8976" max="8976" width="1.140625" customWidth="1"/>
    <col min="8977" max="8979" width="13.7109375" customWidth="1"/>
    <col min="8980" max="8981" width="0.7109375" customWidth="1"/>
    <col min="8983" max="8983" width="15.28515625" customWidth="1"/>
    <col min="9228" max="9228" width="6.85546875" customWidth="1"/>
    <col min="9229" max="9229" width="58.7109375" customWidth="1"/>
    <col min="9230" max="9230" width="8.7109375" bestFit="1" customWidth="1"/>
    <col min="9231" max="9231" width="12.28515625" customWidth="1"/>
    <col min="9232" max="9232" width="1.140625" customWidth="1"/>
    <col min="9233" max="9235" width="13.7109375" customWidth="1"/>
    <col min="9236" max="9237" width="0.7109375" customWidth="1"/>
    <col min="9239" max="9239" width="15.28515625" customWidth="1"/>
    <col min="9484" max="9484" width="6.85546875" customWidth="1"/>
    <col min="9485" max="9485" width="58.7109375" customWidth="1"/>
    <col min="9486" max="9486" width="8.7109375" bestFit="1" customWidth="1"/>
    <col min="9487" max="9487" width="12.28515625" customWidth="1"/>
    <col min="9488" max="9488" width="1.140625" customWidth="1"/>
    <col min="9489" max="9491" width="13.7109375" customWidth="1"/>
    <col min="9492" max="9493" width="0.7109375" customWidth="1"/>
    <col min="9495" max="9495" width="15.28515625" customWidth="1"/>
    <col min="9740" max="9740" width="6.85546875" customWidth="1"/>
    <col min="9741" max="9741" width="58.7109375" customWidth="1"/>
    <col min="9742" max="9742" width="8.7109375" bestFit="1" customWidth="1"/>
    <col min="9743" max="9743" width="12.28515625" customWidth="1"/>
    <col min="9744" max="9744" width="1.140625" customWidth="1"/>
    <col min="9745" max="9747" width="13.7109375" customWidth="1"/>
    <col min="9748" max="9749" width="0.7109375" customWidth="1"/>
    <col min="9751" max="9751" width="15.28515625" customWidth="1"/>
    <col min="9996" max="9996" width="6.85546875" customWidth="1"/>
    <col min="9997" max="9997" width="58.7109375" customWidth="1"/>
    <col min="9998" max="9998" width="8.7109375" bestFit="1" customWidth="1"/>
    <col min="9999" max="9999" width="12.28515625" customWidth="1"/>
    <col min="10000" max="10000" width="1.140625" customWidth="1"/>
    <col min="10001" max="10003" width="13.7109375" customWidth="1"/>
    <col min="10004" max="10005" width="0.7109375" customWidth="1"/>
    <col min="10007" max="10007" width="15.28515625" customWidth="1"/>
    <col min="10252" max="10252" width="6.85546875" customWidth="1"/>
    <col min="10253" max="10253" width="58.7109375" customWidth="1"/>
    <col min="10254" max="10254" width="8.7109375" bestFit="1" customWidth="1"/>
    <col min="10255" max="10255" width="12.28515625" customWidth="1"/>
    <col min="10256" max="10256" width="1.140625" customWidth="1"/>
    <col min="10257" max="10259" width="13.7109375" customWidth="1"/>
    <col min="10260" max="10261" width="0.7109375" customWidth="1"/>
    <col min="10263" max="10263" width="15.28515625" customWidth="1"/>
    <col min="10508" max="10508" width="6.85546875" customWidth="1"/>
    <col min="10509" max="10509" width="58.7109375" customWidth="1"/>
    <col min="10510" max="10510" width="8.7109375" bestFit="1" customWidth="1"/>
    <col min="10511" max="10511" width="12.28515625" customWidth="1"/>
    <col min="10512" max="10512" width="1.140625" customWidth="1"/>
    <col min="10513" max="10515" width="13.7109375" customWidth="1"/>
    <col min="10516" max="10517" width="0.7109375" customWidth="1"/>
    <col min="10519" max="10519" width="15.28515625" customWidth="1"/>
    <col min="10764" max="10764" width="6.85546875" customWidth="1"/>
    <col min="10765" max="10765" width="58.7109375" customWidth="1"/>
    <col min="10766" max="10766" width="8.7109375" bestFit="1" customWidth="1"/>
    <col min="10767" max="10767" width="12.28515625" customWidth="1"/>
    <col min="10768" max="10768" width="1.140625" customWidth="1"/>
    <col min="10769" max="10771" width="13.7109375" customWidth="1"/>
    <col min="10772" max="10773" width="0.7109375" customWidth="1"/>
    <col min="10775" max="10775" width="15.28515625" customWidth="1"/>
    <col min="11020" max="11020" width="6.85546875" customWidth="1"/>
    <col min="11021" max="11021" width="58.7109375" customWidth="1"/>
    <col min="11022" max="11022" width="8.7109375" bestFit="1" customWidth="1"/>
    <col min="11023" max="11023" width="12.28515625" customWidth="1"/>
    <col min="11024" max="11024" width="1.140625" customWidth="1"/>
    <col min="11025" max="11027" width="13.7109375" customWidth="1"/>
    <col min="11028" max="11029" width="0.7109375" customWidth="1"/>
    <col min="11031" max="11031" width="15.28515625" customWidth="1"/>
    <col min="11276" max="11276" width="6.85546875" customWidth="1"/>
    <col min="11277" max="11277" width="58.7109375" customWidth="1"/>
    <col min="11278" max="11278" width="8.7109375" bestFit="1" customWidth="1"/>
    <col min="11279" max="11279" width="12.28515625" customWidth="1"/>
    <col min="11280" max="11280" width="1.140625" customWidth="1"/>
    <col min="11281" max="11283" width="13.7109375" customWidth="1"/>
    <col min="11284" max="11285" width="0.7109375" customWidth="1"/>
    <col min="11287" max="11287" width="15.28515625" customWidth="1"/>
    <col min="11532" max="11532" width="6.85546875" customWidth="1"/>
    <col min="11533" max="11533" width="58.7109375" customWidth="1"/>
    <col min="11534" max="11534" width="8.7109375" bestFit="1" customWidth="1"/>
    <col min="11535" max="11535" width="12.28515625" customWidth="1"/>
    <col min="11536" max="11536" width="1.140625" customWidth="1"/>
    <col min="11537" max="11539" width="13.7109375" customWidth="1"/>
    <col min="11540" max="11541" width="0.7109375" customWidth="1"/>
    <col min="11543" max="11543" width="15.28515625" customWidth="1"/>
    <col min="11788" max="11788" width="6.85546875" customWidth="1"/>
    <col min="11789" max="11789" width="58.7109375" customWidth="1"/>
    <col min="11790" max="11790" width="8.7109375" bestFit="1" customWidth="1"/>
    <col min="11791" max="11791" width="12.28515625" customWidth="1"/>
    <col min="11792" max="11792" width="1.140625" customWidth="1"/>
    <col min="11793" max="11795" width="13.7109375" customWidth="1"/>
    <col min="11796" max="11797" width="0.7109375" customWidth="1"/>
    <col min="11799" max="11799" width="15.28515625" customWidth="1"/>
    <col min="12044" max="12044" width="6.85546875" customWidth="1"/>
    <col min="12045" max="12045" width="58.7109375" customWidth="1"/>
    <col min="12046" max="12046" width="8.7109375" bestFit="1" customWidth="1"/>
    <col min="12047" max="12047" width="12.28515625" customWidth="1"/>
    <col min="12048" max="12048" width="1.140625" customWidth="1"/>
    <col min="12049" max="12051" width="13.7109375" customWidth="1"/>
    <col min="12052" max="12053" width="0.7109375" customWidth="1"/>
    <col min="12055" max="12055" width="15.28515625" customWidth="1"/>
    <col min="12300" max="12300" width="6.85546875" customWidth="1"/>
    <col min="12301" max="12301" width="58.7109375" customWidth="1"/>
    <col min="12302" max="12302" width="8.7109375" bestFit="1" customWidth="1"/>
    <col min="12303" max="12303" width="12.28515625" customWidth="1"/>
    <col min="12304" max="12304" width="1.140625" customWidth="1"/>
    <col min="12305" max="12307" width="13.7109375" customWidth="1"/>
    <col min="12308" max="12309" width="0.7109375" customWidth="1"/>
    <col min="12311" max="12311" width="15.28515625" customWidth="1"/>
    <col min="12556" max="12556" width="6.85546875" customWidth="1"/>
    <col min="12557" max="12557" width="58.7109375" customWidth="1"/>
    <col min="12558" max="12558" width="8.7109375" bestFit="1" customWidth="1"/>
    <col min="12559" max="12559" width="12.28515625" customWidth="1"/>
    <col min="12560" max="12560" width="1.140625" customWidth="1"/>
    <col min="12561" max="12563" width="13.7109375" customWidth="1"/>
    <col min="12564" max="12565" width="0.7109375" customWidth="1"/>
    <col min="12567" max="12567" width="15.28515625" customWidth="1"/>
    <col min="12812" max="12812" width="6.85546875" customWidth="1"/>
    <col min="12813" max="12813" width="58.7109375" customWidth="1"/>
    <col min="12814" max="12814" width="8.7109375" bestFit="1" customWidth="1"/>
    <col min="12815" max="12815" width="12.28515625" customWidth="1"/>
    <col min="12816" max="12816" width="1.140625" customWidth="1"/>
    <col min="12817" max="12819" width="13.7109375" customWidth="1"/>
    <col min="12820" max="12821" width="0.7109375" customWidth="1"/>
    <col min="12823" max="12823" width="15.28515625" customWidth="1"/>
    <col min="13068" max="13068" width="6.85546875" customWidth="1"/>
    <col min="13069" max="13069" width="58.7109375" customWidth="1"/>
    <col min="13070" max="13070" width="8.7109375" bestFit="1" customWidth="1"/>
    <col min="13071" max="13071" width="12.28515625" customWidth="1"/>
    <col min="13072" max="13072" width="1.140625" customWidth="1"/>
    <col min="13073" max="13075" width="13.7109375" customWidth="1"/>
    <col min="13076" max="13077" width="0.7109375" customWidth="1"/>
    <col min="13079" max="13079" width="15.28515625" customWidth="1"/>
    <col min="13324" max="13324" width="6.85546875" customWidth="1"/>
    <col min="13325" max="13325" width="58.7109375" customWidth="1"/>
    <col min="13326" max="13326" width="8.7109375" bestFit="1" customWidth="1"/>
    <col min="13327" max="13327" width="12.28515625" customWidth="1"/>
    <col min="13328" max="13328" width="1.140625" customWidth="1"/>
    <col min="13329" max="13331" width="13.7109375" customWidth="1"/>
    <col min="13332" max="13333" width="0.7109375" customWidth="1"/>
    <col min="13335" max="13335" width="15.28515625" customWidth="1"/>
    <col min="13580" max="13580" width="6.85546875" customWidth="1"/>
    <col min="13581" max="13581" width="58.7109375" customWidth="1"/>
    <col min="13582" max="13582" width="8.7109375" bestFit="1" customWidth="1"/>
    <col min="13583" max="13583" width="12.28515625" customWidth="1"/>
    <col min="13584" max="13584" width="1.140625" customWidth="1"/>
    <col min="13585" max="13587" width="13.7109375" customWidth="1"/>
    <col min="13588" max="13589" width="0.7109375" customWidth="1"/>
    <col min="13591" max="13591" width="15.28515625" customWidth="1"/>
    <col min="13836" max="13836" width="6.85546875" customWidth="1"/>
    <col min="13837" max="13837" width="58.7109375" customWidth="1"/>
    <col min="13838" max="13838" width="8.7109375" bestFit="1" customWidth="1"/>
    <col min="13839" max="13839" width="12.28515625" customWidth="1"/>
    <col min="13840" max="13840" width="1.140625" customWidth="1"/>
    <col min="13841" max="13843" width="13.7109375" customWidth="1"/>
    <col min="13844" max="13845" width="0.7109375" customWidth="1"/>
    <col min="13847" max="13847" width="15.28515625" customWidth="1"/>
    <col min="14092" max="14092" width="6.85546875" customWidth="1"/>
    <col min="14093" max="14093" width="58.7109375" customWidth="1"/>
    <col min="14094" max="14094" width="8.7109375" bestFit="1" customWidth="1"/>
    <col min="14095" max="14095" width="12.28515625" customWidth="1"/>
    <col min="14096" max="14096" width="1.140625" customWidth="1"/>
    <col min="14097" max="14099" width="13.7109375" customWidth="1"/>
    <col min="14100" max="14101" width="0.7109375" customWidth="1"/>
    <col min="14103" max="14103" width="15.28515625" customWidth="1"/>
    <col min="14348" max="14348" width="6.85546875" customWidth="1"/>
    <col min="14349" max="14349" width="58.7109375" customWidth="1"/>
    <col min="14350" max="14350" width="8.7109375" bestFit="1" customWidth="1"/>
    <col min="14351" max="14351" width="12.28515625" customWidth="1"/>
    <col min="14352" max="14352" width="1.140625" customWidth="1"/>
    <col min="14353" max="14355" width="13.7109375" customWidth="1"/>
    <col min="14356" max="14357" width="0.7109375" customWidth="1"/>
    <col min="14359" max="14359" width="15.28515625" customWidth="1"/>
    <col min="14604" max="14604" width="6.85546875" customWidth="1"/>
    <col min="14605" max="14605" width="58.7109375" customWidth="1"/>
    <col min="14606" max="14606" width="8.7109375" bestFit="1" customWidth="1"/>
    <col min="14607" max="14607" width="12.28515625" customWidth="1"/>
    <col min="14608" max="14608" width="1.140625" customWidth="1"/>
    <col min="14609" max="14611" width="13.7109375" customWidth="1"/>
    <col min="14612" max="14613" width="0.7109375" customWidth="1"/>
    <col min="14615" max="14615" width="15.28515625" customWidth="1"/>
    <col min="14860" max="14860" width="6.85546875" customWidth="1"/>
    <col min="14861" max="14861" width="58.7109375" customWidth="1"/>
    <col min="14862" max="14862" width="8.7109375" bestFit="1" customWidth="1"/>
    <col min="14863" max="14863" width="12.28515625" customWidth="1"/>
    <col min="14864" max="14864" width="1.140625" customWidth="1"/>
    <col min="14865" max="14867" width="13.7109375" customWidth="1"/>
    <col min="14868" max="14869" width="0.7109375" customWidth="1"/>
    <col min="14871" max="14871" width="15.28515625" customWidth="1"/>
    <col min="15116" max="15116" width="6.85546875" customWidth="1"/>
    <col min="15117" max="15117" width="58.7109375" customWidth="1"/>
    <col min="15118" max="15118" width="8.7109375" bestFit="1" customWidth="1"/>
    <col min="15119" max="15119" width="12.28515625" customWidth="1"/>
    <col min="15120" max="15120" width="1.140625" customWidth="1"/>
    <col min="15121" max="15123" width="13.7109375" customWidth="1"/>
    <col min="15124" max="15125" width="0.7109375" customWidth="1"/>
    <col min="15127" max="15127" width="15.28515625" customWidth="1"/>
    <col min="15372" max="15372" width="6.85546875" customWidth="1"/>
    <col min="15373" max="15373" width="58.7109375" customWidth="1"/>
    <col min="15374" max="15374" width="8.7109375" bestFit="1" customWidth="1"/>
    <col min="15375" max="15375" width="12.28515625" customWidth="1"/>
    <col min="15376" max="15376" width="1.140625" customWidth="1"/>
    <col min="15377" max="15379" width="13.7109375" customWidth="1"/>
    <col min="15380" max="15381" width="0.7109375" customWidth="1"/>
    <col min="15383" max="15383" width="15.28515625" customWidth="1"/>
    <col min="15628" max="15628" width="6.85546875" customWidth="1"/>
    <col min="15629" max="15629" width="58.7109375" customWidth="1"/>
    <col min="15630" max="15630" width="8.7109375" bestFit="1" customWidth="1"/>
    <col min="15631" max="15631" width="12.28515625" customWidth="1"/>
    <col min="15632" max="15632" width="1.140625" customWidth="1"/>
    <col min="15633" max="15635" width="13.7109375" customWidth="1"/>
    <col min="15636" max="15637" width="0.7109375" customWidth="1"/>
    <col min="15639" max="15639" width="15.28515625" customWidth="1"/>
    <col min="15884" max="15884" width="6.85546875" customWidth="1"/>
    <col min="15885" max="15885" width="58.7109375" customWidth="1"/>
    <col min="15886" max="15886" width="8.7109375" bestFit="1" customWidth="1"/>
    <col min="15887" max="15887" width="12.28515625" customWidth="1"/>
    <col min="15888" max="15888" width="1.140625" customWidth="1"/>
    <col min="15889" max="15891" width="13.7109375" customWidth="1"/>
    <col min="15892" max="15893" width="0.7109375" customWidth="1"/>
    <col min="15895" max="15895" width="15.28515625" customWidth="1"/>
    <col min="16140" max="16140" width="6.85546875" customWidth="1"/>
    <col min="16141" max="16141" width="58.7109375" customWidth="1"/>
    <col min="16142" max="16142" width="8.7109375" bestFit="1" customWidth="1"/>
    <col min="16143" max="16143" width="12.28515625" customWidth="1"/>
    <col min="16144" max="16144" width="1.140625" customWidth="1"/>
    <col min="16145" max="16147" width="13.7109375" customWidth="1"/>
    <col min="16148" max="16149" width="0.7109375" customWidth="1"/>
    <col min="16151" max="16151" width="15.28515625" customWidth="1"/>
  </cols>
  <sheetData>
    <row r="1" spans="1:28" ht="22.5" customHeight="1" x14ac:dyDescent="0.25">
      <c r="A1" s="303" t="s">
        <v>429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5"/>
      <c r="T1" s="60"/>
      <c r="U1" s="60"/>
      <c r="V1" s="60"/>
      <c r="W1" s="60"/>
      <c r="X1" s="49"/>
      <c r="Y1" s="49"/>
    </row>
    <row r="2" spans="1:28" ht="22.5" customHeight="1" x14ac:dyDescent="0.5">
      <c r="A2" s="306"/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8"/>
      <c r="T2" s="61"/>
      <c r="U2" s="61"/>
      <c r="V2" s="61"/>
      <c r="W2" s="128"/>
      <c r="X2" s="49"/>
      <c r="Y2" s="49"/>
    </row>
    <row r="3" spans="1:28" ht="22.5" customHeight="1" x14ac:dyDescent="0.25">
      <c r="A3" s="309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1"/>
      <c r="T3" s="61"/>
      <c r="U3" s="61"/>
      <c r="V3" s="61"/>
      <c r="W3" s="61"/>
      <c r="X3" s="49"/>
      <c r="Y3" s="49"/>
    </row>
    <row r="4" spans="1:28" ht="15" customHeight="1" x14ac:dyDescent="0.25">
      <c r="A4" s="66" t="s">
        <v>420</v>
      </c>
      <c r="B4" s="67"/>
      <c r="C4" s="67"/>
      <c r="D4" s="67"/>
      <c r="E4" s="67"/>
      <c r="F4" s="67"/>
      <c r="G4" s="67"/>
      <c r="H4" s="109"/>
      <c r="I4" s="68" t="s">
        <v>421</v>
      </c>
      <c r="J4" s="109"/>
      <c r="K4" s="109"/>
      <c r="L4" s="109"/>
      <c r="M4" s="109"/>
      <c r="N4" s="109"/>
      <c r="O4" s="109"/>
      <c r="P4" s="109"/>
      <c r="Q4" s="109"/>
      <c r="R4" s="109"/>
      <c r="S4" s="188"/>
      <c r="X4" s="49"/>
      <c r="Y4" s="49"/>
    </row>
    <row r="5" spans="1:28" ht="15" customHeight="1" x14ac:dyDescent="0.25">
      <c r="A5" s="159" t="s">
        <v>422</v>
      </c>
      <c r="B5" s="160"/>
      <c r="C5" s="160"/>
      <c r="D5" s="160"/>
      <c r="E5" s="160"/>
      <c r="F5" s="160"/>
      <c r="G5" s="160"/>
      <c r="H5" s="161"/>
      <c r="I5" s="69" t="s">
        <v>423</v>
      </c>
      <c r="J5" s="161"/>
      <c r="K5" s="161"/>
      <c r="L5" s="161"/>
      <c r="M5" s="161"/>
      <c r="N5" s="161"/>
      <c r="O5" s="161"/>
      <c r="P5" s="161"/>
      <c r="Q5" s="161"/>
      <c r="R5" s="161"/>
      <c r="S5" s="189"/>
      <c r="X5" s="49"/>
      <c r="Y5" s="49"/>
    </row>
    <row r="6" spans="1:28" ht="15" customHeight="1" thickBot="1" x14ac:dyDescent="0.3">
      <c r="A6" s="180" t="s">
        <v>430</v>
      </c>
      <c r="B6" s="181"/>
      <c r="C6" s="181"/>
      <c r="D6" s="181"/>
      <c r="E6" s="181"/>
      <c r="F6" s="181"/>
      <c r="G6" s="181"/>
      <c r="H6" s="183"/>
      <c r="I6" s="182" t="s">
        <v>424</v>
      </c>
      <c r="J6" s="183"/>
      <c r="K6" s="183"/>
      <c r="L6" s="183"/>
      <c r="M6" s="183"/>
      <c r="N6" s="183"/>
      <c r="O6" s="183"/>
      <c r="P6" s="183"/>
      <c r="Q6" s="183"/>
      <c r="R6" s="183"/>
      <c r="S6" s="190"/>
      <c r="X6" s="49"/>
      <c r="Y6" s="49"/>
    </row>
    <row r="7" spans="1:28" ht="20.25" customHeight="1" thickBot="1" x14ac:dyDescent="0.3">
      <c r="A7" s="312" t="s">
        <v>33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4"/>
      <c r="T7" s="62"/>
      <c r="U7" s="62"/>
      <c r="V7" s="62"/>
      <c r="W7" s="62"/>
      <c r="X7" s="49"/>
      <c r="Y7" s="49"/>
    </row>
    <row r="8" spans="1:28" s="42" customFormat="1" ht="35.1" customHeight="1" x14ac:dyDescent="0.2">
      <c r="A8" s="221" t="s">
        <v>1</v>
      </c>
      <c r="B8" s="222" t="s">
        <v>34</v>
      </c>
      <c r="C8" s="222" t="s">
        <v>35</v>
      </c>
      <c r="D8" s="223" t="s">
        <v>36</v>
      </c>
      <c r="E8" s="222" t="s">
        <v>259</v>
      </c>
      <c r="F8" s="222" t="s">
        <v>260</v>
      </c>
      <c r="G8" s="222" t="s">
        <v>261</v>
      </c>
      <c r="H8" s="224" t="s">
        <v>170</v>
      </c>
      <c r="I8" s="224" t="s">
        <v>171</v>
      </c>
      <c r="J8" s="224" t="s">
        <v>172</v>
      </c>
      <c r="K8" s="224" t="s">
        <v>184</v>
      </c>
      <c r="L8" s="224" t="s">
        <v>185</v>
      </c>
      <c r="M8" s="224" t="s">
        <v>186</v>
      </c>
      <c r="N8" s="224" t="s">
        <v>187</v>
      </c>
      <c r="O8" s="224" t="s">
        <v>188</v>
      </c>
      <c r="P8" s="224" t="s">
        <v>189</v>
      </c>
      <c r="Q8" s="224" t="s">
        <v>263</v>
      </c>
      <c r="R8" s="224" t="s">
        <v>264</v>
      </c>
      <c r="S8" s="225" t="s">
        <v>265</v>
      </c>
      <c r="X8" s="49"/>
      <c r="Y8" s="49">
        <f>COUNTIF(D8:V8,"mês")</f>
        <v>0</v>
      </c>
      <c r="Z8" s="39"/>
      <c r="AA8" s="40"/>
      <c r="AB8" s="41"/>
    </row>
    <row r="9" spans="1:28" s="42" customFormat="1" ht="13.5" customHeight="1" x14ac:dyDescent="0.2">
      <c r="A9" s="315" t="s">
        <v>5</v>
      </c>
      <c r="B9" s="316" t="str">
        <f>VLOOKUP(A9,ORÇ!C:J,2,0)</f>
        <v xml:space="preserve">INSTALAÇÃO MANUT. CANTEIRO MOB., DESMOB. E PLACA DE OBRA </v>
      </c>
      <c r="C9" s="43" t="s">
        <v>37</v>
      </c>
      <c r="D9" s="216">
        <f>VLOOKUP(A9,ORÇ!C:Y,8,0)</f>
        <v>0</v>
      </c>
      <c r="E9" s="299" t="s">
        <v>262</v>
      </c>
      <c r="F9" s="299"/>
      <c r="G9" s="299"/>
      <c r="H9" s="213">
        <f>H11*$W9</f>
        <v>0</v>
      </c>
      <c r="I9" s="174">
        <f>I11*$W9</f>
        <v>0</v>
      </c>
      <c r="J9" s="174">
        <f>J11*$W9</f>
        <v>0</v>
      </c>
      <c r="K9" s="174">
        <f>K11*$W9</f>
        <v>0</v>
      </c>
      <c r="L9" s="174">
        <f t="shared" ref="L9:N9" si="0">L11*$W9</f>
        <v>0</v>
      </c>
      <c r="M9" s="174">
        <f t="shared" si="0"/>
        <v>0</v>
      </c>
      <c r="N9" s="174">
        <f t="shared" si="0"/>
        <v>0</v>
      </c>
      <c r="O9" s="174">
        <f>O11*$W9</f>
        <v>0</v>
      </c>
      <c r="P9" s="174">
        <f>P11*$W9</f>
        <v>0</v>
      </c>
      <c r="Q9" s="174">
        <f>Q11*$W9</f>
        <v>0</v>
      </c>
      <c r="R9" s="174">
        <f>R11*$W9</f>
        <v>0</v>
      </c>
      <c r="S9" s="177">
        <f>S11*$W9</f>
        <v>0</v>
      </c>
      <c r="W9" s="42">
        <f>D9</f>
        <v>0</v>
      </c>
      <c r="Z9" s="45"/>
      <c r="AA9" s="40"/>
      <c r="AB9" s="46"/>
    </row>
    <row r="10" spans="1:28" s="42" customFormat="1" ht="4.1500000000000004" customHeight="1" x14ac:dyDescent="0.2">
      <c r="A10" s="315"/>
      <c r="B10" s="317"/>
      <c r="C10" s="47"/>
      <c r="D10" s="217"/>
      <c r="E10" s="299"/>
      <c r="F10" s="299"/>
      <c r="G10" s="299"/>
      <c r="H10" s="214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8"/>
      <c r="Z10" s="48"/>
      <c r="AA10" s="40"/>
      <c r="AB10" s="41"/>
    </row>
    <row r="11" spans="1:28" s="42" customFormat="1" ht="13.5" customHeight="1" x14ac:dyDescent="0.2">
      <c r="A11" s="315"/>
      <c r="B11" s="317"/>
      <c r="C11" s="52" t="s">
        <v>38</v>
      </c>
      <c r="D11" s="212"/>
      <c r="E11" s="299"/>
      <c r="F11" s="299"/>
      <c r="G11" s="299"/>
      <c r="H11" s="215">
        <v>0.65</v>
      </c>
      <c r="I11" s="176">
        <v>0.03</v>
      </c>
      <c r="J11" s="176">
        <v>0.03</v>
      </c>
      <c r="K11" s="176">
        <v>0.03</v>
      </c>
      <c r="L11" s="176">
        <v>0.03</v>
      </c>
      <c r="M11" s="176">
        <v>0.03</v>
      </c>
      <c r="N11" s="176">
        <v>0.03</v>
      </c>
      <c r="O11" s="176">
        <v>0.03</v>
      </c>
      <c r="P11" s="176">
        <v>0.03</v>
      </c>
      <c r="Q11" s="176">
        <v>0.03</v>
      </c>
      <c r="R11" s="176">
        <v>0.03</v>
      </c>
      <c r="S11" s="179">
        <v>0.05</v>
      </c>
      <c r="T11" s="42">
        <v>0</v>
      </c>
      <c r="U11" s="42">
        <v>1</v>
      </c>
      <c r="V11" s="42">
        <f>SUM(H11:T11)</f>
        <v>1.0000000000000002</v>
      </c>
      <c r="Z11" s="49"/>
      <c r="AA11" s="50"/>
      <c r="AB11" s="51"/>
    </row>
    <row r="12" spans="1:28" s="42" customFormat="1" ht="13.5" customHeight="1" x14ac:dyDescent="0.2">
      <c r="A12" s="315" t="s">
        <v>6</v>
      </c>
      <c r="B12" s="316" t="str">
        <f>VLOOKUP(A12,ORÇ!C:J,2,0)</f>
        <v>SERVIÇOS PRELIMINARES E TERRAPLANAGEM</v>
      </c>
      <c r="C12" s="43" t="s">
        <v>37</v>
      </c>
      <c r="D12" s="216">
        <f>VLOOKUP(A12,ORÇ!C:Y,8,0)</f>
        <v>0</v>
      </c>
      <c r="E12" s="299"/>
      <c r="F12" s="299"/>
      <c r="G12" s="299"/>
      <c r="H12" s="213">
        <f>H14*$W12</f>
        <v>0</v>
      </c>
      <c r="I12" s="174">
        <f>I14*$W12</f>
        <v>0</v>
      </c>
      <c r="J12" s="174">
        <f>J14*$W12</f>
        <v>0</v>
      </c>
      <c r="K12" s="174">
        <f>K14*$W12</f>
        <v>0</v>
      </c>
      <c r="L12" s="218"/>
      <c r="M12" s="218"/>
      <c r="N12" s="218"/>
      <c r="O12" s="218"/>
      <c r="P12" s="218"/>
      <c r="Q12" s="218"/>
      <c r="R12" s="218"/>
      <c r="S12" s="246"/>
      <c r="W12" s="42">
        <f>D12</f>
        <v>0</v>
      </c>
      <c r="Z12" s="45"/>
      <c r="AA12" s="40"/>
      <c r="AB12" s="46"/>
    </row>
    <row r="13" spans="1:28" s="42" customFormat="1" ht="4.1500000000000004" customHeight="1" x14ac:dyDescent="0.2">
      <c r="A13" s="315"/>
      <c r="B13" s="317"/>
      <c r="C13" s="47"/>
      <c r="D13" s="217"/>
      <c r="E13" s="299"/>
      <c r="F13" s="299"/>
      <c r="G13" s="299"/>
      <c r="H13" s="214"/>
      <c r="I13" s="175"/>
      <c r="J13" s="175"/>
      <c r="K13" s="175"/>
      <c r="L13" s="219"/>
      <c r="M13" s="219"/>
      <c r="N13" s="219"/>
      <c r="O13" s="219"/>
      <c r="P13" s="219"/>
      <c r="Q13" s="219"/>
      <c r="R13" s="219"/>
      <c r="S13" s="247"/>
      <c r="Z13" s="48"/>
      <c r="AA13" s="40"/>
      <c r="AB13" s="41"/>
    </row>
    <row r="14" spans="1:28" s="42" customFormat="1" ht="13.5" customHeight="1" x14ac:dyDescent="0.2">
      <c r="A14" s="315"/>
      <c r="B14" s="317"/>
      <c r="C14" s="52" t="s">
        <v>38</v>
      </c>
      <c r="D14" s="212"/>
      <c r="E14" s="299"/>
      <c r="F14" s="299"/>
      <c r="G14" s="299"/>
      <c r="H14" s="215">
        <v>0.1</v>
      </c>
      <c r="I14" s="176">
        <v>0.3</v>
      </c>
      <c r="J14" s="176">
        <v>0.3</v>
      </c>
      <c r="K14" s="176">
        <v>0.3</v>
      </c>
      <c r="L14" s="220"/>
      <c r="M14" s="220"/>
      <c r="N14" s="220"/>
      <c r="O14" s="220"/>
      <c r="P14" s="220"/>
      <c r="Q14" s="220"/>
      <c r="R14" s="220"/>
      <c r="S14" s="248"/>
      <c r="T14" s="42">
        <v>0</v>
      </c>
      <c r="U14" s="42">
        <v>1</v>
      </c>
      <c r="V14" s="42">
        <f>SUM(H14:T14)</f>
        <v>1</v>
      </c>
      <c r="Z14" s="49"/>
      <c r="AA14" s="50"/>
      <c r="AB14" s="51"/>
    </row>
    <row r="15" spans="1:28" s="42" customFormat="1" ht="13.5" customHeight="1" x14ac:dyDescent="0.2">
      <c r="A15" s="315" t="s">
        <v>7</v>
      </c>
      <c r="B15" s="316" t="str">
        <f>VLOOKUP(A15,ORÇ!C:J,2,0)</f>
        <v>DRENAGEM E O.A.C</v>
      </c>
      <c r="C15" s="43" t="s">
        <v>37</v>
      </c>
      <c r="D15" s="216">
        <f>VLOOKUP(A15,ORÇ!C:Y,8,0)</f>
        <v>0</v>
      </c>
      <c r="E15" s="299"/>
      <c r="F15" s="299"/>
      <c r="G15" s="299"/>
      <c r="H15" s="218"/>
      <c r="I15" s="209"/>
      <c r="J15" s="174">
        <f>J17*$W15</f>
        <v>0</v>
      </c>
      <c r="K15" s="174">
        <f>K17*$W15</f>
        <v>0</v>
      </c>
      <c r="L15" s="174">
        <f t="shared" ref="L15:N15" si="1">L17*$W15</f>
        <v>0</v>
      </c>
      <c r="M15" s="174">
        <f t="shared" si="1"/>
        <v>0</v>
      </c>
      <c r="N15" s="174">
        <f t="shared" si="1"/>
        <v>0</v>
      </c>
      <c r="O15" s="174">
        <f>O17*$W15</f>
        <v>0</v>
      </c>
      <c r="P15" s="218"/>
      <c r="Q15" s="218"/>
      <c r="R15" s="218"/>
      <c r="S15" s="246"/>
      <c r="W15" s="42">
        <f>D15</f>
        <v>0</v>
      </c>
      <c r="Z15" s="45"/>
      <c r="AA15" s="40"/>
      <c r="AB15" s="46"/>
    </row>
    <row r="16" spans="1:28" s="42" customFormat="1" ht="4.1500000000000004" customHeight="1" x14ac:dyDescent="0.2">
      <c r="A16" s="315"/>
      <c r="B16" s="317"/>
      <c r="C16" s="47"/>
      <c r="D16" s="217"/>
      <c r="E16" s="299"/>
      <c r="F16" s="299"/>
      <c r="G16" s="299"/>
      <c r="H16" s="219"/>
      <c r="I16" s="211"/>
      <c r="J16" s="175"/>
      <c r="K16" s="175"/>
      <c r="L16" s="175"/>
      <c r="M16" s="175"/>
      <c r="N16" s="175"/>
      <c r="O16" s="175"/>
      <c r="P16" s="219"/>
      <c r="Q16" s="219"/>
      <c r="R16" s="219"/>
      <c r="S16" s="247"/>
      <c r="Z16" s="48"/>
      <c r="AA16" s="40"/>
      <c r="AB16" s="41"/>
    </row>
    <row r="17" spans="1:28" s="42" customFormat="1" ht="13.5" customHeight="1" x14ac:dyDescent="0.2">
      <c r="A17" s="315"/>
      <c r="B17" s="317"/>
      <c r="C17" s="52" t="s">
        <v>38</v>
      </c>
      <c r="D17" s="212"/>
      <c r="E17" s="299"/>
      <c r="F17" s="299"/>
      <c r="G17" s="299"/>
      <c r="H17" s="220"/>
      <c r="I17" s="210"/>
      <c r="J17" s="176">
        <v>0.1</v>
      </c>
      <c r="K17" s="176">
        <v>0.1</v>
      </c>
      <c r="L17" s="176">
        <v>0.2</v>
      </c>
      <c r="M17" s="176">
        <v>0.2</v>
      </c>
      <c r="N17" s="176">
        <v>0.2</v>
      </c>
      <c r="O17" s="176">
        <v>0.2</v>
      </c>
      <c r="P17" s="220"/>
      <c r="Q17" s="220"/>
      <c r="R17" s="220"/>
      <c r="S17" s="248"/>
      <c r="T17" s="42">
        <v>0</v>
      </c>
      <c r="U17" s="42">
        <v>1</v>
      </c>
      <c r="V17" s="42">
        <f>SUM(H17:S17)</f>
        <v>1</v>
      </c>
      <c r="Z17" s="49"/>
      <c r="AA17" s="50"/>
      <c r="AB17" s="51"/>
    </row>
    <row r="18" spans="1:28" s="42" customFormat="1" ht="13.5" customHeight="1" x14ac:dyDescent="0.2">
      <c r="A18" s="315" t="s">
        <v>8</v>
      </c>
      <c r="B18" s="316" t="str">
        <f>VLOOKUP(A18,ORÇ!C:J,2,0)</f>
        <v>PAVIMENTAÇÃO</v>
      </c>
      <c r="C18" s="43" t="s">
        <v>37</v>
      </c>
      <c r="D18" s="216">
        <f>VLOOKUP(A18,ORÇ!C:Y,8,0)</f>
        <v>0</v>
      </c>
      <c r="E18" s="299"/>
      <c r="F18" s="299"/>
      <c r="G18" s="299"/>
      <c r="H18" s="218"/>
      <c r="I18" s="209"/>
      <c r="J18" s="209"/>
      <c r="K18" s="209"/>
      <c r="L18" s="209"/>
      <c r="M18" s="174">
        <f t="shared" ref="M18:Q18" si="2">M20*$W18</f>
        <v>0</v>
      </c>
      <c r="N18" s="174">
        <f t="shared" si="2"/>
        <v>0</v>
      </c>
      <c r="O18" s="174">
        <f t="shared" si="2"/>
        <v>0</v>
      </c>
      <c r="P18" s="174">
        <f t="shared" si="2"/>
        <v>0</v>
      </c>
      <c r="Q18" s="174">
        <f t="shared" si="2"/>
        <v>0</v>
      </c>
      <c r="R18" s="174">
        <f>R20*$W18</f>
        <v>0</v>
      </c>
      <c r="S18" s="246"/>
      <c r="W18" s="42">
        <f>D18</f>
        <v>0</v>
      </c>
      <c r="Z18" s="45"/>
      <c r="AA18" s="40"/>
      <c r="AB18" s="46"/>
    </row>
    <row r="19" spans="1:28" s="42" customFormat="1" ht="4.1500000000000004" customHeight="1" x14ac:dyDescent="0.2">
      <c r="A19" s="315"/>
      <c r="B19" s="317"/>
      <c r="C19" s="47"/>
      <c r="D19" s="217"/>
      <c r="E19" s="299"/>
      <c r="F19" s="299"/>
      <c r="G19" s="299"/>
      <c r="H19" s="219"/>
      <c r="I19" s="211"/>
      <c r="J19" s="211"/>
      <c r="K19" s="211"/>
      <c r="L19" s="211"/>
      <c r="M19" s="175"/>
      <c r="N19" s="175"/>
      <c r="O19" s="175"/>
      <c r="P19" s="175"/>
      <c r="Q19" s="175"/>
      <c r="R19" s="175"/>
      <c r="S19" s="247"/>
      <c r="Z19" s="48"/>
      <c r="AA19" s="40"/>
      <c r="AB19" s="41"/>
    </row>
    <row r="20" spans="1:28" s="42" customFormat="1" ht="13.5" customHeight="1" x14ac:dyDescent="0.2">
      <c r="A20" s="315"/>
      <c r="B20" s="317"/>
      <c r="C20" s="52" t="s">
        <v>38</v>
      </c>
      <c r="D20" s="212"/>
      <c r="E20" s="299"/>
      <c r="F20" s="299"/>
      <c r="G20" s="299"/>
      <c r="H20" s="220"/>
      <c r="I20" s="210"/>
      <c r="J20" s="210"/>
      <c r="K20" s="210"/>
      <c r="L20" s="210"/>
      <c r="M20" s="176">
        <v>0.1</v>
      </c>
      <c r="N20" s="176">
        <v>0.1</v>
      </c>
      <c r="O20" s="176">
        <v>0.2</v>
      </c>
      <c r="P20" s="176">
        <v>0.2</v>
      </c>
      <c r="Q20" s="176">
        <v>0.2</v>
      </c>
      <c r="R20" s="176">
        <v>0.2</v>
      </c>
      <c r="S20" s="248"/>
      <c r="T20" s="42">
        <v>0</v>
      </c>
      <c r="U20" s="42">
        <v>1</v>
      </c>
      <c r="V20" s="42">
        <f>SUM(H20:T20)</f>
        <v>1</v>
      </c>
      <c r="Z20" s="49"/>
      <c r="AA20" s="50"/>
      <c r="AB20" s="51"/>
    </row>
    <row r="21" spans="1:28" s="42" customFormat="1" ht="13.5" customHeight="1" x14ac:dyDescent="0.2">
      <c r="A21" s="315" t="s">
        <v>9</v>
      </c>
      <c r="B21" s="316" t="str">
        <f>VLOOKUP(A21,ORÇ!C:J,2,0)</f>
        <v>SINALIZAÇÃO</v>
      </c>
      <c r="C21" s="43" t="s">
        <v>37</v>
      </c>
      <c r="D21" s="216">
        <f>VLOOKUP(A21,ORÇ!C:Y,8,0)</f>
        <v>0</v>
      </c>
      <c r="E21" s="299"/>
      <c r="F21" s="299"/>
      <c r="G21" s="299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174">
        <f t="shared" ref="R21" si="3">R23*$W21</f>
        <v>0</v>
      </c>
      <c r="S21" s="177">
        <f>S23*$W21</f>
        <v>0</v>
      </c>
      <c r="W21" s="42">
        <f>D21</f>
        <v>0</v>
      </c>
      <c r="Z21" s="45"/>
      <c r="AA21" s="40"/>
      <c r="AB21" s="46"/>
    </row>
    <row r="22" spans="1:28" s="42" customFormat="1" ht="4.1500000000000004" customHeight="1" x14ac:dyDescent="0.2">
      <c r="A22" s="315"/>
      <c r="B22" s="317"/>
      <c r="C22" s="47"/>
      <c r="D22" s="217"/>
      <c r="E22" s="299"/>
      <c r="F22" s="299"/>
      <c r="G22" s="29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175"/>
      <c r="S22" s="178"/>
      <c r="Z22" s="48"/>
      <c r="AA22" s="40"/>
      <c r="AB22" s="41"/>
    </row>
    <row r="23" spans="1:28" s="42" customFormat="1" ht="13.5" customHeight="1" x14ac:dyDescent="0.2">
      <c r="A23" s="315"/>
      <c r="B23" s="317"/>
      <c r="C23" s="52" t="s">
        <v>38</v>
      </c>
      <c r="D23" s="212"/>
      <c r="E23" s="299"/>
      <c r="F23" s="299"/>
      <c r="G23" s="299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176">
        <v>0.5</v>
      </c>
      <c r="S23" s="179">
        <v>0.5</v>
      </c>
      <c r="T23" s="42">
        <v>0</v>
      </c>
      <c r="U23" s="42">
        <v>1</v>
      </c>
      <c r="V23" s="42">
        <f>SUM(H23:T23)</f>
        <v>1</v>
      </c>
      <c r="Z23" s="49"/>
      <c r="AA23" s="50"/>
      <c r="AB23" s="51"/>
    </row>
    <row r="24" spans="1:28" s="42" customFormat="1" ht="13.5" customHeight="1" x14ac:dyDescent="0.2">
      <c r="A24" s="315" t="s">
        <v>10</v>
      </c>
      <c r="B24" s="316" t="str">
        <f>VLOOKUP(A24,ORÇ!C:J,2,0)</f>
        <v>OBRAS COMPLEMENTARES</v>
      </c>
      <c r="C24" s="43" t="s">
        <v>37</v>
      </c>
      <c r="D24" s="216">
        <f>VLOOKUP(A24,ORÇ!C:Y,8,0)</f>
        <v>0</v>
      </c>
      <c r="E24" s="299"/>
      <c r="F24" s="299"/>
      <c r="G24" s="299"/>
      <c r="H24" s="218"/>
      <c r="I24" s="218"/>
      <c r="J24" s="218"/>
      <c r="K24" s="218"/>
      <c r="L24" s="218"/>
      <c r="M24" s="218"/>
      <c r="N24" s="218"/>
      <c r="O24" s="218"/>
      <c r="P24" s="174">
        <f t="shared" ref="P24" si="4">P26*$W24</f>
        <v>0</v>
      </c>
      <c r="Q24" s="174">
        <f t="shared" ref="Q24:S24" si="5">Q26*$W24</f>
        <v>0</v>
      </c>
      <c r="R24" s="174">
        <f t="shared" si="5"/>
        <v>0</v>
      </c>
      <c r="S24" s="174">
        <f t="shared" si="5"/>
        <v>0</v>
      </c>
      <c r="W24" s="42">
        <f>D24</f>
        <v>0</v>
      </c>
      <c r="Z24" s="45"/>
      <c r="AA24" s="40"/>
      <c r="AB24" s="46"/>
    </row>
    <row r="25" spans="1:28" s="42" customFormat="1" ht="4.1500000000000004" customHeight="1" x14ac:dyDescent="0.2">
      <c r="A25" s="315"/>
      <c r="B25" s="317"/>
      <c r="C25" s="47"/>
      <c r="D25" s="217"/>
      <c r="E25" s="299"/>
      <c r="F25" s="299"/>
      <c r="G25" s="299"/>
      <c r="H25" s="219"/>
      <c r="I25" s="219"/>
      <c r="J25" s="219"/>
      <c r="K25" s="219"/>
      <c r="L25" s="219"/>
      <c r="M25" s="219"/>
      <c r="N25" s="219"/>
      <c r="O25" s="219"/>
      <c r="P25" s="175"/>
      <c r="Q25" s="175"/>
      <c r="R25" s="175"/>
      <c r="S25" s="175"/>
      <c r="Z25" s="48"/>
      <c r="AA25" s="40"/>
      <c r="AB25" s="41"/>
    </row>
    <row r="26" spans="1:28" s="42" customFormat="1" ht="13.5" customHeight="1" x14ac:dyDescent="0.2">
      <c r="A26" s="315"/>
      <c r="B26" s="317"/>
      <c r="C26" s="52" t="s">
        <v>38</v>
      </c>
      <c r="D26" s="212"/>
      <c r="E26" s="299"/>
      <c r="F26" s="299"/>
      <c r="G26" s="299"/>
      <c r="H26" s="220"/>
      <c r="I26" s="220"/>
      <c r="J26" s="220"/>
      <c r="K26" s="220"/>
      <c r="L26" s="220"/>
      <c r="M26" s="220"/>
      <c r="N26" s="220"/>
      <c r="O26" s="220"/>
      <c r="P26" s="176">
        <v>0.25</v>
      </c>
      <c r="Q26" s="176">
        <v>0.25</v>
      </c>
      <c r="R26" s="176">
        <v>0.25</v>
      </c>
      <c r="S26" s="176">
        <v>0.25</v>
      </c>
      <c r="T26" s="42">
        <v>0</v>
      </c>
      <c r="U26" s="42">
        <v>1</v>
      </c>
      <c r="V26" s="42">
        <f>SUM(H26:T26)</f>
        <v>1</v>
      </c>
      <c r="Z26" s="49"/>
      <c r="AA26" s="50"/>
      <c r="AB26" s="51"/>
    </row>
    <row r="27" spans="1:28" s="42" customFormat="1" ht="13.5" customHeight="1" x14ac:dyDescent="0.2">
      <c r="A27" s="315" t="s">
        <v>11</v>
      </c>
      <c r="B27" s="316" t="str">
        <f>VLOOKUP(A27,ORÇ!C:J,2,0)</f>
        <v>TRANSPORTE</v>
      </c>
      <c r="C27" s="43" t="s">
        <v>37</v>
      </c>
      <c r="D27" s="216">
        <f>VLOOKUP(A27,ORÇ!C:Y,8,0)</f>
        <v>0</v>
      </c>
      <c r="E27" s="299"/>
      <c r="F27" s="299"/>
      <c r="G27" s="299"/>
      <c r="H27" s="213">
        <f>H29*$W27</f>
        <v>0</v>
      </c>
      <c r="I27" s="174">
        <f>I29*$W27</f>
        <v>0</v>
      </c>
      <c r="J27" s="174">
        <f>J29*$W27</f>
        <v>0</v>
      </c>
      <c r="K27" s="174">
        <f>K29*$W27</f>
        <v>0</v>
      </c>
      <c r="L27" s="174">
        <f t="shared" ref="L27:N27" si="6">L29*$W27</f>
        <v>0</v>
      </c>
      <c r="M27" s="174">
        <f t="shared" si="6"/>
        <v>0</v>
      </c>
      <c r="N27" s="174">
        <f t="shared" si="6"/>
        <v>0</v>
      </c>
      <c r="O27" s="174">
        <f>O29*$W27</f>
        <v>0</v>
      </c>
      <c r="P27" s="174">
        <f>P29*$W27</f>
        <v>0</v>
      </c>
      <c r="Q27" s="174">
        <f>Q29*$W27</f>
        <v>0</v>
      </c>
      <c r="R27" s="174">
        <f>R29*$W27</f>
        <v>0</v>
      </c>
      <c r="S27" s="177">
        <f>S29*$W27</f>
        <v>0</v>
      </c>
      <c r="W27" s="229">
        <f>D27</f>
        <v>0</v>
      </c>
      <c r="Z27" s="45"/>
      <c r="AA27" s="40"/>
      <c r="AB27" s="46"/>
    </row>
    <row r="28" spans="1:28" s="42" customFormat="1" ht="4.1500000000000004" customHeight="1" x14ac:dyDescent="0.2">
      <c r="A28" s="315"/>
      <c r="B28" s="317"/>
      <c r="C28" s="47"/>
      <c r="D28" s="217"/>
      <c r="E28" s="299"/>
      <c r="F28" s="299"/>
      <c r="G28" s="299"/>
      <c r="H28" s="214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8"/>
      <c r="Z28" s="48"/>
      <c r="AA28" s="40"/>
      <c r="AB28" s="41"/>
    </row>
    <row r="29" spans="1:28" s="42" customFormat="1" ht="13.5" customHeight="1" x14ac:dyDescent="0.2">
      <c r="A29" s="315"/>
      <c r="B29" s="317"/>
      <c r="C29" s="52" t="s">
        <v>38</v>
      </c>
      <c r="D29" s="212"/>
      <c r="E29" s="299"/>
      <c r="F29" s="299"/>
      <c r="G29" s="299"/>
      <c r="H29" s="215">
        <v>0.1</v>
      </c>
      <c r="I29" s="176">
        <v>0.1</v>
      </c>
      <c r="J29" s="176">
        <v>0.1</v>
      </c>
      <c r="K29" s="176">
        <v>0.1</v>
      </c>
      <c r="L29" s="176">
        <v>0.1</v>
      </c>
      <c r="M29" s="176">
        <v>0.1</v>
      </c>
      <c r="N29" s="176">
        <v>0.1</v>
      </c>
      <c r="O29" s="176">
        <v>0.1</v>
      </c>
      <c r="P29" s="176">
        <v>0.05</v>
      </c>
      <c r="Q29" s="176">
        <v>0.05</v>
      </c>
      <c r="R29" s="176">
        <v>0.05</v>
      </c>
      <c r="S29" s="179">
        <v>0.05</v>
      </c>
      <c r="T29" s="42">
        <v>0</v>
      </c>
      <c r="U29" s="42">
        <v>1</v>
      </c>
      <c r="V29" s="42">
        <f>SUM(H29:T29)</f>
        <v>1</v>
      </c>
      <c r="Z29" s="49"/>
      <c r="AA29" s="50"/>
      <c r="AB29" s="51"/>
    </row>
    <row r="30" spans="1:28" s="42" customFormat="1" ht="13.5" customHeight="1" x14ac:dyDescent="0.2">
      <c r="A30" s="315" t="s">
        <v>92</v>
      </c>
      <c r="B30" s="316" t="str">
        <f>VLOOKUP(A30,ORÇ!C:J,2,0)</f>
        <v>ADMINISTRAÇÃO LOCAL</v>
      </c>
      <c r="C30" s="43" t="s">
        <v>37</v>
      </c>
      <c r="D30" s="216">
        <f>VLOOKUP(A30,ORÇ!C:Y,8,0)</f>
        <v>0</v>
      </c>
      <c r="E30" s="299"/>
      <c r="F30" s="299"/>
      <c r="G30" s="299"/>
      <c r="H30" s="213" t="e">
        <f>H32*$W30</f>
        <v>#DIV/0!</v>
      </c>
      <c r="I30" s="174" t="e">
        <f>I32*$W30</f>
        <v>#DIV/0!</v>
      </c>
      <c r="J30" s="174" t="e">
        <f>J32*$W30</f>
        <v>#DIV/0!</v>
      </c>
      <c r="K30" s="174" t="e">
        <f>K32*$W30</f>
        <v>#DIV/0!</v>
      </c>
      <c r="L30" s="174" t="e">
        <f t="shared" ref="L30:N30" si="7">L32*$W30</f>
        <v>#DIV/0!</v>
      </c>
      <c r="M30" s="174" t="e">
        <f t="shared" si="7"/>
        <v>#DIV/0!</v>
      </c>
      <c r="N30" s="174" t="e">
        <f t="shared" si="7"/>
        <v>#DIV/0!</v>
      </c>
      <c r="O30" s="174" t="e">
        <f>O32*$W30</f>
        <v>#DIV/0!</v>
      </c>
      <c r="P30" s="174" t="e">
        <f>P32*$W30</f>
        <v>#DIV/0!</v>
      </c>
      <c r="Q30" s="174" t="e">
        <f>Q32*$W30</f>
        <v>#DIV/0!</v>
      </c>
      <c r="R30" s="174" t="e">
        <f>R32*$W30</f>
        <v>#DIV/0!</v>
      </c>
      <c r="S30" s="177" t="e">
        <f>S32*$W30</f>
        <v>#DIV/0!</v>
      </c>
      <c r="W30" s="42">
        <f>D30</f>
        <v>0</v>
      </c>
      <c r="Z30" s="45"/>
      <c r="AA30" s="40"/>
      <c r="AB30" s="46"/>
    </row>
    <row r="31" spans="1:28" s="42" customFormat="1" ht="4.1500000000000004" customHeight="1" x14ac:dyDescent="0.2">
      <c r="A31" s="315"/>
      <c r="B31" s="317"/>
      <c r="C31" s="47"/>
      <c r="D31" s="217"/>
      <c r="E31" s="299"/>
      <c r="F31" s="299"/>
      <c r="G31" s="299"/>
      <c r="H31" s="214"/>
      <c r="I31" s="175"/>
      <c r="J31" s="175"/>
      <c r="K31" s="175"/>
      <c r="L31" s="175"/>
      <c r="M31" s="175"/>
      <c r="N31" s="175"/>
      <c r="O31" s="175"/>
      <c r="P31" s="191"/>
      <c r="Q31" s="191"/>
      <c r="R31" s="191"/>
      <c r="S31" s="178"/>
      <c r="Z31" s="48"/>
      <c r="AA31" s="40"/>
      <c r="AB31" s="41"/>
    </row>
    <row r="32" spans="1:28" s="42" customFormat="1" ht="13.5" customHeight="1" x14ac:dyDescent="0.2">
      <c r="A32" s="315"/>
      <c r="B32" s="317"/>
      <c r="C32" s="52" t="s">
        <v>38</v>
      </c>
      <c r="D32" s="212"/>
      <c r="E32" s="299"/>
      <c r="F32" s="299"/>
      <c r="G32" s="299"/>
      <c r="H32" s="215" t="e">
        <f>(H21+H18+H15+H12+H9+H24+H27)/SUM($W$7:$W$29)</f>
        <v>#DIV/0!</v>
      </c>
      <c r="I32" s="176" t="e">
        <f>(I21+I18+I15+I12+I9+I24+I27)/SUM($W$7:$W$29)</f>
        <v>#DIV/0!</v>
      </c>
      <c r="J32" s="176" t="e">
        <f>(J21+J18+J15+J12+J9+J24+J27)/SUM($W$7:$W$29)</f>
        <v>#DIV/0!</v>
      </c>
      <c r="K32" s="176" t="e">
        <f>(K21+K18+K15+K12+K9+K24+K27)/SUM($W$7:$W$29)</f>
        <v>#DIV/0!</v>
      </c>
      <c r="L32" s="176" t="e">
        <f t="shared" ref="L32:N32" si="8">(L21+L18+L15+L12+L9+L24+L27)/SUM($W$7:$W$29)</f>
        <v>#DIV/0!</v>
      </c>
      <c r="M32" s="176" t="e">
        <f t="shared" si="8"/>
        <v>#DIV/0!</v>
      </c>
      <c r="N32" s="176" t="e">
        <f t="shared" si="8"/>
        <v>#DIV/0!</v>
      </c>
      <c r="O32" s="176" t="e">
        <f>(O21+O18+O15+O12+O9+O24+O27)/SUM($W$7:$W$29)</f>
        <v>#DIV/0!</v>
      </c>
      <c r="P32" s="192" t="e">
        <f>(P21+P18+P15+P12+P9+P24+P27)/SUM($W$7:$W$29)</f>
        <v>#DIV/0!</v>
      </c>
      <c r="Q32" s="192" t="e">
        <f>(Q21+Q18+Q15+Q12+Q9+Q24+Q27)/SUM($W$7:$W$29)</f>
        <v>#DIV/0!</v>
      </c>
      <c r="R32" s="192" t="e">
        <f>(R21+R18+R15+R12+R9+R24+R27)/SUM($W$7:$W$29)</f>
        <v>#DIV/0!</v>
      </c>
      <c r="S32" s="179" t="e">
        <f>(S21+S18+S15+S12+S9+S24+S27)/SUM($W$7:$W$29)</f>
        <v>#DIV/0!</v>
      </c>
      <c r="T32" s="42">
        <v>0</v>
      </c>
      <c r="U32" s="42">
        <v>1</v>
      </c>
      <c r="V32" s="187" t="e">
        <f>SUM(H32:T32)</f>
        <v>#DIV/0!</v>
      </c>
      <c r="Z32" s="49"/>
      <c r="AA32" s="50"/>
      <c r="AB32" s="51"/>
    </row>
    <row r="33" spans="1:28" s="42" customFormat="1" ht="9.75" customHeight="1" thickBot="1" x14ac:dyDescent="0.25">
      <c r="A33" s="70"/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71"/>
      <c r="Z33" s="53"/>
      <c r="AA33" s="50"/>
      <c r="AB33" s="41"/>
    </row>
    <row r="34" spans="1:28" s="42" customFormat="1" ht="15" customHeight="1" x14ac:dyDescent="0.2">
      <c r="A34" s="324" t="s">
        <v>39</v>
      </c>
      <c r="B34" s="325"/>
      <c r="C34" s="325"/>
      <c r="D34" s="326"/>
      <c r="E34" s="300" t="s">
        <v>262</v>
      </c>
      <c r="F34" s="300"/>
      <c r="G34" s="300"/>
      <c r="H34" s="226" t="e">
        <f>H9+H12+H15+H18+H21+H30+H24+H27</f>
        <v>#DIV/0!</v>
      </c>
      <c r="I34" s="63" t="e">
        <f t="shared" ref="I34:S34" si="9">I9+I12+I15+I18+I21+I30+I24+I27</f>
        <v>#DIV/0!</v>
      </c>
      <c r="J34" s="63" t="e">
        <f t="shared" si="9"/>
        <v>#DIV/0!</v>
      </c>
      <c r="K34" s="63" t="e">
        <f t="shared" si="9"/>
        <v>#DIV/0!</v>
      </c>
      <c r="L34" s="63" t="e">
        <f t="shared" ref="L34:P34" si="10">L9+L12+L15+L18+L21+L30+L24+L27</f>
        <v>#DIV/0!</v>
      </c>
      <c r="M34" s="63" t="e">
        <f t="shared" si="10"/>
        <v>#DIV/0!</v>
      </c>
      <c r="N34" s="63" t="e">
        <f t="shared" si="10"/>
        <v>#DIV/0!</v>
      </c>
      <c r="O34" s="63" t="e">
        <f t="shared" si="10"/>
        <v>#DIV/0!</v>
      </c>
      <c r="P34" s="63" t="e">
        <f t="shared" si="10"/>
        <v>#DIV/0!</v>
      </c>
      <c r="Q34" s="63" t="e">
        <f t="shared" si="9"/>
        <v>#DIV/0!</v>
      </c>
      <c r="R34" s="63" t="e">
        <f t="shared" si="9"/>
        <v>#DIV/0!</v>
      </c>
      <c r="S34" s="64" t="e">
        <f t="shared" si="9"/>
        <v>#DIV/0!</v>
      </c>
      <c r="W34" s="42">
        <f>SUM(W9:W31)</f>
        <v>0</v>
      </c>
      <c r="Z34" s="45"/>
      <c r="AA34" s="40"/>
      <c r="AB34" s="46"/>
    </row>
    <row r="35" spans="1:28" s="42" customFormat="1" ht="15" customHeight="1" x14ac:dyDescent="0.2">
      <c r="A35" s="318" t="s">
        <v>40</v>
      </c>
      <c r="B35" s="319"/>
      <c r="C35" s="319"/>
      <c r="D35" s="320"/>
      <c r="E35" s="301"/>
      <c r="F35" s="301"/>
      <c r="G35" s="301"/>
      <c r="H35" s="203" t="e">
        <f>H34</f>
        <v>#DIV/0!</v>
      </c>
      <c r="I35" s="31" t="e">
        <f t="shared" ref="I35:S35" si="11">H35+I34</f>
        <v>#DIV/0!</v>
      </c>
      <c r="J35" s="31" t="e">
        <f t="shared" si="11"/>
        <v>#DIV/0!</v>
      </c>
      <c r="K35" s="31" t="e">
        <f t="shared" si="11"/>
        <v>#DIV/0!</v>
      </c>
      <c r="L35" s="31" t="e">
        <f t="shared" ref="L35" si="12">K35+L34</f>
        <v>#DIV/0!</v>
      </c>
      <c r="M35" s="31" t="e">
        <f t="shared" ref="M35" si="13">L35+M34</f>
        <v>#DIV/0!</v>
      </c>
      <c r="N35" s="31" t="e">
        <f t="shared" ref="N35" si="14">M35+N34</f>
        <v>#DIV/0!</v>
      </c>
      <c r="O35" s="31" t="e">
        <f t="shared" ref="O35" si="15">N35+O34</f>
        <v>#DIV/0!</v>
      </c>
      <c r="P35" s="31" t="e">
        <f t="shared" ref="P35" si="16">O35+P34</f>
        <v>#DIV/0!</v>
      </c>
      <c r="Q35" s="31" t="e">
        <f t="shared" si="11"/>
        <v>#DIV/0!</v>
      </c>
      <c r="R35" s="31" t="e">
        <f t="shared" si="11"/>
        <v>#DIV/0!</v>
      </c>
      <c r="S35" s="54" t="e">
        <f t="shared" si="11"/>
        <v>#DIV/0!</v>
      </c>
      <c r="V35" s="111"/>
      <c r="W35" s="111"/>
      <c r="Z35" s="45"/>
      <c r="AA35" s="40"/>
      <c r="AB35" s="51"/>
    </row>
    <row r="36" spans="1:28" s="42" customFormat="1" ht="15" customHeight="1" x14ac:dyDescent="0.2">
      <c r="A36" s="318" t="s">
        <v>41</v>
      </c>
      <c r="B36" s="319"/>
      <c r="C36" s="319"/>
      <c r="D36" s="320"/>
      <c r="E36" s="301"/>
      <c r="F36" s="301"/>
      <c r="G36" s="301"/>
      <c r="H36" s="227" t="e">
        <f>ROUND(H34/$W$34,5)</f>
        <v>#DIV/0!</v>
      </c>
      <c r="I36" s="55" t="e">
        <f>ROUND(I34/$W$34,5)</f>
        <v>#DIV/0!</v>
      </c>
      <c r="J36" s="55" t="e">
        <f>ROUND(J34/$W$34,5)</f>
        <v>#DIV/0!</v>
      </c>
      <c r="K36" s="55" t="e">
        <f>ROUND(K34/$W$34,5)</f>
        <v>#DIV/0!</v>
      </c>
      <c r="L36" s="55" t="e">
        <f t="shared" ref="L36:P36" si="17">ROUND(L34/$W$34,5)</f>
        <v>#DIV/0!</v>
      </c>
      <c r="M36" s="55" t="e">
        <f t="shared" si="17"/>
        <v>#DIV/0!</v>
      </c>
      <c r="N36" s="55" t="e">
        <f t="shared" si="17"/>
        <v>#DIV/0!</v>
      </c>
      <c r="O36" s="55" t="e">
        <f t="shared" si="17"/>
        <v>#DIV/0!</v>
      </c>
      <c r="P36" s="55" t="e">
        <f t="shared" si="17"/>
        <v>#DIV/0!</v>
      </c>
      <c r="Q36" s="55" t="e">
        <f>ROUND(Q34/$W$34,5)</f>
        <v>#DIV/0!</v>
      </c>
      <c r="R36" s="55" t="e">
        <f>ROUND(R34/$W$34,5)</f>
        <v>#DIV/0!</v>
      </c>
      <c r="S36" s="56" t="e">
        <f>ROUND(S34/$W$34,5)</f>
        <v>#DIV/0!</v>
      </c>
      <c r="T36" s="42">
        <v>1</v>
      </c>
      <c r="V36" s="111"/>
      <c r="Z36" s="57"/>
      <c r="AA36" s="40"/>
      <c r="AB36" s="51"/>
    </row>
    <row r="37" spans="1:28" s="42" customFormat="1" ht="15" customHeight="1" thickBot="1" x14ac:dyDescent="0.25">
      <c r="A37" s="321" t="s">
        <v>42</v>
      </c>
      <c r="B37" s="322"/>
      <c r="C37" s="322"/>
      <c r="D37" s="323"/>
      <c r="E37" s="302"/>
      <c r="F37" s="302"/>
      <c r="G37" s="302"/>
      <c r="H37" s="228" t="e">
        <f>H36</f>
        <v>#DIV/0!</v>
      </c>
      <c r="I37" s="58" t="e">
        <f t="shared" ref="I37:S37" si="18">H37+I36</f>
        <v>#DIV/0!</v>
      </c>
      <c r="J37" s="58" t="e">
        <f t="shared" si="18"/>
        <v>#DIV/0!</v>
      </c>
      <c r="K37" s="58" t="e">
        <f t="shared" si="18"/>
        <v>#DIV/0!</v>
      </c>
      <c r="L37" s="58" t="e">
        <f t="shared" ref="L37" si="19">K37+L36</f>
        <v>#DIV/0!</v>
      </c>
      <c r="M37" s="58" t="e">
        <f t="shared" ref="M37" si="20">L37+M36</f>
        <v>#DIV/0!</v>
      </c>
      <c r="N37" s="58" t="e">
        <f t="shared" ref="N37" si="21">M37+N36</f>
        <v>#DIV/0!</v>
      </c>
      <c r="O37" s="58" t="e">
        <f t="shared" ref="O37" si="22">N37+O36</f>
        <v>#DIV/0!</v>
      </c>
      <c r="P37" s="58" t="e">
        <f t="shared" ref="P37" si="23">O37+P36</f>
        <v>#DIV/0!</v>
      </c>
      <c r="Q37" s="58" t="e">
        <f t="shared" si="18"/>
        <v>#DIV/0!</v>
      </c>
      <c r="R37" s="58" t="e">
        <f t="shared" si="18"/>
        <v>#DIV/0!</v>
      </c>
      <c r="S37" s="59" t="e">
        <f t="shared" si="18"/>
        <v>#DIV/0!</v>
      </c>
      <c r="T37" s="42">
        <v>0</v>
      </c>
      <c r="U37" s="42">
        <v>1</v>
      </c>
      <c r="Z37" s="57"/>
      <c r="AA37" s="51"/>
      <c r="AB37" s="51"/>
    </row>
  </sheetData>
  <mergeCells count="24">
    <mergeCell ref="A21:A23"/>
    <mergeCell ref="B21:B23"/>
    <mergeCell ref="A24:A26"/>
    <mergeCell ref="B24:B26"/>
    <mergeCell ref="A30:A32"/>
    <mergeCell ref="B30:B32"/>
    <mergeCell ref="A27:A29"/>
    <mergeCell ref="B27:B29"/>
    <mergeCell ref="E9:G32"/>
    <mergeCell ref="E34:G37"/>
    <mergeCell ref="A1:S3"/>
    <mergeCell ref="A7:S7"/>
    <mergeCell ref="A9:A11"/>
    <mergeCell ref="B9:B11"/>
    <mergeCell ref="A12:A14"/>
    <mergeCell ref="B12:B14"/>
    <mergeCell ref="A35:D35"/>
    <mergeCell ref="A36:D36"/>
    <mergeCell ref="A37:D37"/>
    <mergeCell ref="A15:A17"/>
    <mergeCell ref="B15:B17"/>
    <mergeCell ref="A18:A20"/>
    <mergeCell ref="B18:B20"/>
    <mergeCell ref="A34:D34"/>
  </mergeCells>
  <phoneticPr fontId="12" type="noConversion"/>
  <conditionalFormatting sqref="D11">
    <cfRule type="colorScale" priority="1433">
      <colorScale>
        <cfvo type="min"/>
        <cfvo type="max"/>
        <color rgb="FFFCFCFF"/>
        <color rgb="FF63BE7B"/>
      </colorScale>
    </cfRule>
  </conditionalFormatting>
  <conditionalFormatting sqref="D32 D17 D14 D20 D23 D26 D29">
    <cfRule type="colorScale" priority="1290">
      <colorScale>
        <cfvo type="min"/>
        <cfvo type="max"/>
        <color rgb="FFFCFCFF"/>
        <color rgb="FF63BE7B"/>
      </colorScale>
    </cfRule>
    <cfRule type="colorScale" priority="1291">
      <colorScale>
        <cfvo type="min"/>
        <cfvo type="max"/>
        <color rgb="FFFCFCFF"/>
        <color rgb="FF63BE7B"/>
      </colorScale>
    </cfRule>
  </conditionalFormatting>
  <conditionalFormatting sqref="H26">
    <cfRule type="colorScale" priority="552">
      <colorScale>
        <cfvo type="min"/>
        <cfvo type="max"/>
        <color rgb="FFFCFCFF"/>
        <color rgb="FF63BE7B"/>
      </colorScale>
    </cfRule>
    <cfRule type="colorScale" priority="553">
      <colorScale>
        <cfvo type="min"/>
        <cfvo type="max"/>
        <color rgb="FFFCFCFF"/>
        <color rgb="FF63BE7B"/>
      </colorScale>
    </cfRule>
  </conditionalFormatting>
  <conditionalFormatting sqref="H17:I17">
    <cfRule type="colorScale" priority="695">
      <colorScale>
        <cfvo type="min"/>
        <cfvo type="max"/>
        <color rgb="FFFCFCFF"/>
        <color rgb="FF63BE7B"/>
      </colorScale>
    </cfRule>
  </conditionalFormatting>
  <conditionalFormatting sqref="H36:I37 J37:V37 J36:U36">
    <cfRule type="colorScale" priority="3034">
      <colorScale>
        <cfvo type="min"/>
        <cfvo type="max"/>
        <color rgb="FFFCFCFF"/>
        <color rgb="FF63BE7B"/>
      </colorScale>
    </cfRule>
  </conditionalFormatting>
  <conditionalFormatting sqref="H14:K14 H11:S11 H17:O17">
    <cfRule type="colorScale" priority="3041">
      <colorScale>
        <cfvo type="min"/>
        <cfvo type="max"/>
        <color rgb="FFFCFCFF"/>
        <color rgb="FF63BE7B"/>
      </colorScale>
    </cfRule>
  </conditionalFormatting>
  <conditionalFormatting sqref="H14:K14 T14:V14">
    <cfRule type="colorScale" priority="3052">
      <colorScale>
        <cfvo type="min"/>
        <cfvo type="max"/>
        <color rgb="FFFCFCFF"/>
        <color rgb="FF63BE7B"/>
      </colorScale>
    </cfRule>
  </conditionalFormatting>
  <conditionalFormatting sqref="H20:L20">
    <cfRule type="colorScale" priority="693">
      <colorScale>
        <cfvo type="min"/>
        <cfvo type="max"/>
        <color rgb="FFFCFCFF"/>
        <color rgb="FF63BE7B"/>
      </colorScale>
    </cfRule>
    <cfRule type="colorScale" priority="694">
      <colorScale>
        <cfvo type="min"/>
        <cfvo type="max"/>
        <color rgb="FFFCFCFF"/>
        <color rgb="FF63BE7B"/>
      </colorScale>
    </cfRule>
  </conditionalFormatting>
  <conditionalFormatting sqref="H23:Q23 T23:V23">
    <cfRule type="colorScale" priority="3054">
      <colorScale>
        <cfvo type="min"/>
        <cfvo type="max"/>
        <color rgb="FFFCFCFF"/>
        <color rgb="FF63BE7B"/>
      </colorScale>
    </cfRule>
  </conditionalFormatting>
  <conditionalFormatting sqref="H23:Q23">
    <cfRule type="colorScale" priority="3039">
      <colorScale>
        <cfvo type="min"/>
        <cfvo type="max"/>
        <color rgb="FFFCFCFF"/>
        <color rgb="FF63BE7B"/>
      </colorScale>
    </cfRule>
    <cfRule type="colorScale" priority="3040">
      <colorScale>
        <cfvo type="min"/>
        <cfvo type="max"/>
        <color rgb="FFFCFCFF"/>
        <color rgb="FF63BE7B"/>
      </colorScale>
    </cfRule>
  </conditionalFormatting>
  <conditionalFormatting sqref="H20:R20 T20:W20">
    <cfRule type="colorScale" priority="3064">
      <colorScale>
        <cfvo type="min"/>
        <cfvo type="max"/>
        <color rgb="FFFCFCFF"/>
        <color rgb="FF63BE7B"/>
      </colorScale>
    </cfRule>
  </conditionalFormatting>
  <conditionalFormatting sqref="H29:S29">
    <cfRule type="colorScale" priority="3044">
      <colorScale>
        <cfvo type="min"/>
        <cfvo type="max"/>
        <color rgb="FFFCFCFF"/>
        <color rgb="FF63BE7B"/>
      </colorScale>
    </cfRule>
    <cfRule type="colorScale" priority="3045">
      <colorScale>
        <cfvo type="min"/>
        <cfvo type="max"/>
        <color rgb="FFFCFCFF"/>
        <color rgb="FF63BE7B"/>
      </colorScale>
    </cfRule>
    <cfRule type="colorScale" priority="3046">
      <colorScale>
        <cfvo type="min"/>
        <cfvo type="max"/>
        <color rgb="FFFCFCFF"/>
        <color rgb="FF63BE7B"/>
      </colorScale>
    </cfRule>
    <cfRule type="colorScale" priority="3047">
      <colorScale>
        <cfvo type="min"/>
        <cfvo type="max"/>
        <color rgb="FFFCFCFF"/>
        <color rgb="FF63BE7B"/>
      </colorScale>
    </cfRule>
  </conditionalFormatting>
  <conditionalFormatting sqref="H36:U37">
    <cfRule type="colorScale" priority="3048">
      <colorScale>
        <cfvo type="min"/>
        <cfvo type="max"/>
        <color rgb="FFFCFCFF"/>
        <color rgb="FF63BE7B"/>
      </colorScale>
    </cfRule>
  </conditionalFormatting>
  <conditionalFormatting sqref="H11:V11">
    <cfRule type="colorScale" priority="3050">
      <colorScale>
        <cfvo type="min"/>
        <cfvo type="max"/>
        <color rgb="FFFCFCFF"/>
        <color rgb="FF63BE7B"/>
      </colorScale>
    </cfRule>
  </conditionalFormatting>
  <conditionalFormatting sqref="H23:V23">
    <cfRule type="colorScale" priority="4">
      <colorScale>
        <cfvo type="min"/>
        <cfvo type="max"/>
        <color rgb="FFFCFCFF"/>
        <color rgb="FF63BE7B"/>
      </colorScale>
    </cfRule>
  </conditionalFormatting>
  <conditionalFormatting sqref="H32:V32">
    <cfRule type="colorScale" priority="3060">
      <colorScale>
        <cfvo type="min"/>
        <cfvo type="max"/>
        <color rgb="FFFCFCFF"/>
        <color rgb="FF63BE7B"/>
      </colorScale>
    </cfRule>
  </conditionalFormatting>
  <conditionalFormatting sqref="H11:W11">
    <cfRule type="colorScale" priority="3062">
      <colorScale>
        <cfvo type="min"/>
        <cfvo type="max"/>
        <color rgb="FFFCFCFF"/>
        <color rgb="FF63BE7B"/>
      </colorScale>
    </cfRule>
  </conditionalFormatting>
  <conditionalFormatting sqref="H26:W26">
    <cfRule type="colorScale" priority="1">
      <colorScale>
        <cfvo type="min"/>
        <cfvo type="max"/>
        <color rgb="FFFCFCFF"/>
        <color rgb="FF63BE7B"/>
      </colorScale>
    </cfRule>
  </conditionalFormatting>
  <conditionalFormatting sqref="H29:W29">
    <cfRule type="colorScale" priority="3066">
      <colorScale>
        <cfvo type="min"/>
        <cfvo type="max"/>
        <color rgb="FFFCFCFF"/>
        <color rgb="FF63BE7B"/>
      </colorScale>
    </cfRule>
  </conditionalFormatting>
  <conditionalFormatting sqref="H11:X11">
    <cfRule type="colorScale" priority="3068">
      <colorScale>
        <cfvo type="min"/>
        <cfvo type="max"/>
        <color rgb="FFFCFCFF"/>
        <color rgb="FF63BE7B"/>
      </colorScale>
    </cfRule>
  </conditionalFormatting>
  <conditionalFormatting sqref="I26:O26">
    <cfRule type="colorScale" priority="13">
      <colorScale>
        <cfvo type="min"/>
        <cfvo type="max"/>
        <color rgb="FFFCFCFF"/>
        <color rgb="FF63BE7B"/>
      </colorScale>
    </cfRule>
    <cfRule type="colorScale" priority="14">
      <colorScale>
        <cfvo type="min"/>
        <cfvo type="max"/>
        <color rgb="FFFCFCFF"/>
        <color rgb="FF63BE7B"/>
      </colorScale>
    </cfRule>
    <cfRule type="colorScale" priority="15">
      <colorScale>
        <cfvo type="min"/>
        <cfvo type="max"/>
        <color rgb="FFFCFCFF"/>
        <color rgb="FF63BE7B"/>
      </colorScale>
    </cfRule>
  </conditionalFormatting>
  <conditionalFormatting sqref="L14:S14 P17:S17 S20">
    <cfRule type="colorScale" priority="26">
      <colorScale>
        <cfvo type="min"/>
        <cfvo type="max"/>
        <color rgb="FFFCFCFF"/>
        <color rgb="FF63BE7B"/>
      </colorScale>
    </cfRule>
    <cfRule type="colorScale" priority="27">
      <colorScale>
        <cfvo type="min"/>
        <cfvo type="max"/>
        <color rgb="FFFCFCFF"/>
        <color rgb="FF63BE7B"/>
      </colorScale>
    </cfRule>
    <cfRule type="colorScale" priority="28">
      <colorScale>
        <cfvo type="min"/>
        <cfvo type="max"/>
        <color rgb="FFFCFCFF"/>
        <color rgb="FF63BE7B"/>
      </colorScale>
    </cfRule>
  </conditionalFormatting>
  <conditionalFormatting sqref="M20:R20">
    <cfRule type="colorScale" priority="3086">
      <colorScale>
        <cfvo type="min"/>
        <cfvo type="max"/>
        <color rgb="FFFCFCFF"/>
        <color rgb="FF63BE7B"/>
      </colorScale>
    </cfRule>
    <cfRule type="colorScale" priority="3087">
      <colorScale>
        <cfvo type="min"/>
        <cfvo type="max"/>
        <color rgb="FFFCFCFF"/>
        <color rgb="FF63BE7B"/>
      </colorScale>
    </cfRule>
  </conditionalFormatting>
  <conditionalFormatting sqref="P26:S26">
    <cfRule type="colorScale" priority="2">
      <colorScale>
        <cfvo type="min"/>
        <cfvo type="max"/>
        <color rgb="FFFCFCFF"/>
        <color rgb="FF63BE7B"/>
      </colorScale>
    </cfRule>
    <cfRule type="colorScale" priority="3">
      <colorScale>
        <cfvo type="min"/>
        <cfvo type="max"/>
        <color rgb="FFFCFCFF"/>
        <color rgb="FF63BE7B"/>
      </colorScale>
    </cfRule>
  </conditionalFormatting>
  <conditionalFormatting sqref="P26:V26 H26">
    <cfRule type="colorScale" priority="3056">
      <colorScale>
        <cfvo type="min"/>
        <cfvo type="max"/>
        <color rgb="FFFCFCFF"/>
        <color rgb="FF63BE7B"/>
      </colorScale>
    </cfRule>
  </conditionalFormatting>
  <conditionalFormatting sqref="R23">
    <cfRule type="colorScale" priority="9">
      <colorScale>
        <cfvo type="min"/>
        <cfvo type="max"/>
        <color rgb="FFFCFCFF"/>
        <color rgb="FF63BE7B"/>
      </colorScale>
    </cfRule>
    <cfRule type="colorScale" priority="10">
      <colorScale>
        <cfvo type="min"/>
        <cfvo type="max"/>
        <color rgb="FFFCFCFF"/>
        <color rgb="FF63BE7B"/>
      </colorScale>
    </cfRule>
    <cfRule type="colorScale" priority="11">
      <colorScale>
        <cfvo type="min"/>
        <cfvo type="max"/>
        <color rgb="FFFCFCFF"/>
        <color rgb="FF63BE7B"/>
      </colorScale>
    </cfRule>
  </conditionalFormatting>
  <conditionalFormatting sqref="S23">
    <cfRule type="colorScale" priority="5">
      <colorScale>
        <cfvo type="min"/>
        <cfvo type="max"/>
        <color rgb="FFFCFCFF"/>
        <color rgb="FF63BE7B"/>
      </colorScale>
    </cfRule>
    <cfRule type="colorScale" priority="6">
      <colorScale>
        <cfvo type="min"/>
        <cfvo type="max"/>
        <color rgb="FFFCFCFF"/>
        <color rgb="FF63BE7B"/>
      </colorScale>
    </cfRule>
    <cfRule type="colorScale" priority="7">
      <colorScale>
        <cfvo type="min"/>
        <cfvo type="max"/>
        <color rgb="FFFCFCFF"/>
        <color rgb="FF63BE7B"/>
      </colorScale>
    </cfRule>
    <cfRule type="colorScale" priority="8">
      <colorScale>
        <cfvo type="min"/>
        <cfvo type="max"/>
        <color rgb="FFFCFCFF"/>
        <color rgb="FF63BE7B"/>
      </colorScale>
    </cfRule>
  </conditionalFormatting>
  <conditionalFormatting sqref="T10:V11">
    <cfRule type="colorScale" priority="1420">
      <colorScale>
        <cfvo type="min"/>
        <cfvo type="max"/>
        <color rgb="FFFCFCFF"/>
        <color rgb="FF63BE7B"/>
      </colorScale>
    </cfRule>
  </conditionalFormatting>
  <conditionalFormatting sqref="T11:V11">
    <cfRule type="colorScale" priority="1359">
      <colorScale>
        <cfvo type="min"/>
        <cfvo type="max"/>
        <color rgb="FFFCFCFF"/>
        <color rgb="FF63BE7B"/>
      </colorScale>
    </cfRule>
    <cfRule type="colorScale" priority="1421">
      <colorScale>
        <cfvo type="min"/>
        <cfvo type="max"/>
        <color rgb="FFFCFCFF"/>
        <color rgb="FF63BE7B"/>
      </colorScale>
    </cfRule>
  </conditionalFormatting>
  <conditionalFormatting sqref="T14:V14">
    <cfRule type="colorScale" priority="1358">
      <colorScale>
        <cfvo type="min"/>
        <cfvo type="max"/>
        <color rgb="FFFCFCFF"/>
        <color rgb="FF63BE7B"/>
      </colorScale>
    </cfRule>
    <cfRule type="colorScale" priority="1853">
      <colorScale>
        <cfvo type="min"/>
        <cfvo type="max"/>
        <color rgb="FFFCFCFF"/>
        <color rgb="FF63BE7B"/>
      </colorScale>
    </cfRule>
  </conditionalFormatting>
  <conditionalFormatting sqref="T17:V17">
    <cfRule type="colorScale" priority="1321">
      <colorScale>
        <cfvo type="min"/>
        <cfvo type="max"/>
        <color rgb="FFFCFCFF"/>
        <color rgb="FF63BE7B"/>
      </colorScale>
    </cfRule>
  </conditionalFormatting>
  <conditionalFormatting sqref="T20:V20">
    <cfRule type="colorScale" priority="743">
      <colorScale>
        <cfvo type="min"/>
        <cfvo type="max"/>
        <color rgb="FFFCFCFF"/>
        <color rgb="FF63BE7B"/>
      </colorScale>
    </cfRule>
    <cfRule type="colorScale" priority="1320">
      <colorScale>
        <cfvo type="min"/>
        <cfvo type="max"/>
        <color rgb="FFFCFCFF"/>
        <color rgb="FF63BE7B"/>
      </colorScale>
    </cfRule>
    <cfRule type="colorScale" priority="1356">
      <colorScale>
        <cfvo type="min"/>
        <cfvo type="max"/>
        <color rgb="FFFCFCFF"/>
        <color rgb="FF63BE7B"/>
      </colorScale>
    </cfRule>
  </conditionalFormatting>
  <conditionalFormatting sqref="T23:V23 T26:V26">
    <cfRule type="colorScale" priority="3010">
      <colorScale>
        <cfvo type="min"/>
        <cfvo type="max"/>
        <color rgb="FFFCFCFF"/>
        <color rgb="FF63BE7B"/>
      </colorScale>
    </cfRule>
    <cfRule type="colorScale" priority="3011">
      <colorScale>
        <cfvo type="min"/>
        <cfvo type="max"/>
        <color rgb="FFFCFCFF"/>
        <color rgb="FF63BE7B"/>
      </colorScale>
    </cfRule>
  </conditionalFormatting>
  <conditionalFormatting sqref="T23:V23">
    <cfRule type="colorScale" priority="696">
      <colorScale>
        <cfvo type="min"/>
        <cfvo type="max"/>
        <color rgb="FFFCFCFF"/>
        <color rgb="FF63BE7B"/>
      </colorScale>
    </cfRule>
  </conditionalFormatting>
  <conditionalFormatting sqref="T26:V26">
    <cfRule type="colorScale" priority="708">
      <colorScale>
        <cfvo type="min"/>
        <cfvo type="max"/>
        <color rgb="FFFCFCFF"/>
        <color rgb="FF63BE7B"/>
      </colorScale>
    </cfRule>
    <cfRule type="colorScale" priority="3018">
      <colorScale>
        <cfvo type="min"/>
        <cfvo type="max"/>
        <color rgb="FFFCFCFF"/>
        <color rgb="FF63BE7B"/>
      </colorScale>
    </cfRule>
  </conditionalFormatting>
  <conditionalFormatting sqref="T29:V29 H32:V32">
    <cfRule type="colorScale" priority="2570">
      <colorScale>
        <cfvo type="min"/>
        <cfvo type="max"/>
        <color rgb="FFFCFCFF"/>
        <color rgb="FF63BE7B"/>
      </colorScale>
    </cfRule>
  </conditionalFormatting>
  <conditionalFormatting sqref="T29:V29">
    <cfRule type="colorScale" priority="2568">
      <colorScale>
        <cfvo type="min"/>
        <cfvo type="max"/>
        <color rgb="FFFCFCFF"/>
        <color rgb="FF63BE7B"/>
      </colorScale>
    </cfRule>
  </conditionalFormatting>
  <conditionalFormatting sqref="T31:V32 T22:V23 T13:V14 T16:V17 T19:V20 T25:V26 T28:V29">
    <cfRule type="colorScale" priority="1609">
      <colorScale>
        <cfvo type="min"/>
        <cfvo type="max"/>
        <color rgb="FFFCFCFF"/>
        <color rgb="FF63BE7B"/>
      </colorScale>
    </cfRule>
  </conditionalFormatting>
  <conditionalFormatting sqref="T32:V32 T23:V23 T14:V14 T17:V17 T20:V20 T26:V26 T29:V29">
    <cfRule type="colorScale" priority="1616">
      <colorScale>
        <cfvo type="min"/>
        <cfvo type="max"/>
        <color rgb="FFFCFCFF"/>
        <color rgb="FF63BE7B"/>
      </colorScale>
    </cfRule>
  </conditionalFormatting>
  <conditionalFormatting sqref="T11:W11">
    <cfRule type="colorScale" priority="3033">
      <colorScale>
        <cfvo type="min"/>
        <cfvo type="max"/>
        <color rgb="FFFCFCFF"/>
        <color rgb="FF63BE7B"/>
      </colorScale>
    </cfRule>
  </conditionalFormatting>
  <conditionalFormatting sqref="T17:W17 J17:O17">
    <cfRule type="colorScale" priority="1839">
      <colorScale>
        <cfvo type="min"/>
        <cfvo type="max"/>
        <color rgb="FFFCFCFF"/>
        <color rgb="FF63BE7B"/>
      </colorScale>
    </cfRule>
  </conditionalFormatting>
  <conditionalFormatting sqref="T20:W20">
    <cfRule type="colorScale" priority="1849">
      <colorScale>
        <cfvo type="min"/>
        <cfvo type="max"/>
        <color rgb="FFFCFCFF"/>
        <color rgb="FF63BE7B"/>
      </colorScale>
    </cfRule>
    <cfRule type="colorScale" priority="2594">
      <colorScale>
        <cfvo type="min"/>
        <cfvo type="max"/>
        <color rgb="FFFCFCFF"/>
        <color rgb="FF63BE7B"/>
      </colorScale>
    </cfRule>
  </conditionalFormatting>
  <conditionalFormatting sqref="T23:W23">
    <cfRule type="colorScale" priority="2582">
      <colorScale>
        <cfvo type="min"/>
        <cfvo type="max"/>
        <color rgb="FFFCFCFF"/>
        <color rgb="FF63BE7B"/>
      </colorScale>
    </cfRule>
  </conditionalFormatting>
  <conditionalFormatting sqref="T11:AA11">
    <cfRule type="colorScale" priority="1400">
      <colorScale>
        <cfvo type="min"/>
        <cfvo type="max"/>
        <color rgb="FFFCFCFF"/>
        <color rgb="FF63BE7B"/>
      </colorScale>
    </cfRule>
  </conditionalFormatting>
  <conditionalFormatting sqref="V36">
    <cfRule type="containsText" dxfId="30" priority="1241" stopIfTrue="1" operator="containsText" text="ERRO">
      <formula>NOT(ISERROR(SEARCH("ERRO",V36)))</formula>
    </cfRule>
    <cfRule type="containsText" dxfId="29" priority="1242" stopIfTrue="1" operator="containsText" text="OK!">
      <formula>NOT(ISERROR(SEARCH("OK!",V36)))</formula>
    </cfRule>
    <cfRule type="iconSet" priority="1243">
      <iconSet>
        <cfvo type="percent" val="0"/>
        <cfvo type="percent" val="33"/>
        <cfvo type="percent" val="67"/>
      </iconSet>
    </cfRule>
    <cfRule type="cellIs" dxfId="28" priority="1244" stopIfTrue="1" operator="equal">
      <formula>"""OK!"""</formula>
    </cfRule>
    <cfRule type="cellIs" dxfId="27" priority="1245" stopIfTrue="1" operator="equal">
      <formula>"""OK!"""</formula>
    </cfRule>
    <cfRule type="colorScale" priority="1246">
      <colorScale>
        <cfvo type="min"/>
        <cfvo type="max"/>
        <color rgb="FFFFEF9C"/>
        <color rgb="FF63BE7B"/>
      </colorScale>
    </cfRule>
  </conditionalFormatting>
  <conditionalFormatting sqref="V35:W35">
    <cfRule type="containsText" dxfId="26" priority="1284" stopIfTrue="1" operator="containsText" text="ERRO">
      <formula>NOT(ISERROR(SEARCH("ERRO",V35)))</formula>
    </cfRule>
    <cfRule type="containsText" dxfId="25" priority="1285" stopIfTrue="1" operator="containsText" text="OK!">
      <formula>NOT(ISERROR(SEARCH("OK!",V35)))</formula>
    </cfRule>
    <cfRule type="iconSet" priority="1286">
      <iconSet>
        <cfvo type="percent" val="0"/>
        <cfvo type="percent" val="33"/>
        <cfvo type="percent" val="67"/>
      </iconSet>
    </cfRule>
    <cfRule type="cellIs" dxfId="24" priority="1287" stopIfTrue="1" operator="equal">
      <formula>"""OK!"""</formula>
    </cfRule>
    <cfRule type="cellIs" dxfId="23" priority="1288" stopIfTrue="1" operator="equal">
      <formula>"""OK!"""</formula>
    </cfRule>
    <cfRule type="colorScale" priority="1289">
      <colorScale>
        <cfvo type="min"/>
        <cfvo type="max"/>
        <color rgb="FFFFEF9C"/>
        <color rgb="FF63BE7B"/>
      </colorScale>
    </cfRule>
  </conditionalFormatting>
  <conditionalFormatting sqref="W10:W11">
    <cfRule type="colorScale" priority="1404">
      <colorScale>
        <cfvo type="min"/>
        <cfvo type="max"/>
        <color rgb="FFFCFCFF"/>
        <color rgb="FF63BE7B"/>
      </colorScale>
    </cfRule>
  </conditionalFormatting>
  <conditionalFormatting sqref="W11">
    <cfRule type="colorScale" priority="1401">
      <colorScale>
        <cfvo type="min"/>
        <cfvo type="max"/>
        <color rgb="FFFCFCFF"/>
        <color rgb="FF63BE7B"/>
      </colorScale>
    </cfRule>
    <cfRule type="colorScale" priority="1402">
      <colorScale>
        <cfvo type="min"/>
        <cfvo type="max"/>
        <color rgb="FFFCFCFF"/>
        <color rgb="FF63BE7B"/>
      </colorScale>
    </cfRule>
    <cfRule type="colorScale" priority="1403">
      <colorScale>
        <cfvo type="min"/>
        <cfvo type="max"/>
        <color rgb="FFFCFCFF"/>
        <color rgb="FF63BE7B"/>
      </colorScale>
    </cfRule>
    <cfRule type="colorScale" priority="1405">
      <colorScale>
        <cfvo type="min"/>
        <cfvo type="max"/>
        <color rgb="FFFCFCFF"/>
        <color rgb="FF63BE7B"/>
      </colorScale>
    </cfRule>
    <cfRule type="colorScale" priority="1406">
      <colorScale>
        <cfvo type="min"/>
        <cfvo type="max"/>
        <color rgb="FFFCFCFF"/>
        <color rgb="FF63BE7B"/>
      </colorScale>
    </cfRule>
    <cfRule type="colorScale" priority="1407">
      <colorScale>
        <cfvo type="min"/>
        <cfvo type="max"/>
        <color rgb="FFFCFCFF"/>
        <color rgb="FF63BE7B"/>
      </colorScale>
    </cfRule>
  </conditionalFormatting>
  <conditionalFormatting sqref="W14">
    <cfRule type="colorScale" priority="1369">
      <colorScale>
        <cfvo type="min"/>
        <cfvo type="max"/>
        <color rgb="FFFCFCFF"/>
        <color rgb="FF63BE7B"/>
      </colorScale>
    </cfRule>
    <cfRule type="colorScale" priority="1370">
      <colorScale>
        <cfvo type="min"/>
        <cfvo type="max"/>
        <color rgb="FFFCFCFF"/>
        <color rgb="FF63BE7B"/>
      </colorScale>
    </cfRule>
    <cfRule type="colorScale" priority="1371">
      <colorScale>
        <cfvo type="min"/>
        <cfvo type="max"/>
        <color rgb="FFFCFCFF"/>
        <color rgb="FF63BE7B"/>
      </colorScale>
    </cfRule>
    <cfRule type="colorScale" priority="1374">
      <colorScale>
        <cfvo type="min"/>
        <cfvo type="max"/>
        <color rgb="FFFCFCFF"/>
        <color rgb="FF63BE7B"/>
      </colorScale>
    </cfRule>
    <cfRule type="colorScale" priority="1375">
      <colorScale>
        <cfvo type="min"/>
        <cfvo type="max"/>
        <color rgb="FFFCFCFF"/>
        <color rgb="FF63BE7B"/>
      </colorScale>
    </cfRule>
  </conditionalFormatting>
  <conditionalFormatting sqref="W31:W32 W22:W23 W13:W14 W16:W17 W19:W20 W25:W26 W28:W29">
    <cfRule type="colorScale" priority="1634">
      <colorScale>
        <cfvo type="min"/>
        <cfvo type="max"/>
        <color rgb="FFFCFCFF"/>
        <color rgb="FF63BE7B"/>
      </colorScale>
    </cfRule>
  </conditionalFormatting>
  <conditionalFormatting sqref="W32 W17 W23 W14 W20 W26 W29">
    <cfRule type="colorScale" priority="1641">
      <colorScale>
        <cfvo type="min"/>
        <cfvo type="max"/>
        <color rgb="FFFCFCFF"/>
        <color rgb="FF63BE7B"/>
      </colorScale>
    </cfRule>
  </conditionalFormatting>
  <conditionalFormatting sqref="X10:X11">
    <cfRule type="colorScale" priority="1418">
      <colorScale>
        <cfvo type="min"/>
        <cfvo type="max"/>
        <color rgb="FFFCFCFF"/>
        <color rgb="FF63BE7B"/>
      </colorScale>
    </cfRule>
  </conditionalFormatting>
  <conditionalFormatting sqref="X11">
    <cfRule type="colorScale" priority="1419">
      <colorScale>
        <cfvo type="min"/>
        <cfvo type="max"/>
        <color rgb="FFFCFCFF"/>
        <color rgb="FF63BE7B"/>
      </colorScale>
    </cfRule>
  </conditionalFormatting>
  <conditionalFormatting sqref="X32 X17 X23 X14 X20 X26 X29">
    <cfRule type="colorScale" priority="1655">
      <colorScale>
        <cfvo type="min"/>
        <cfvo type="max"/>
        <color rgb="FFFCFCFF"/>
        <color rgb="FF63BE7B"/>
      </colorScale>
    </cfRule>
  </conditionalFormatting>
  <conditionalFormatting sqref="X31:X32 X22:X23 X13:X14 X16:X17 X19:X20 X25:X26 X28:X29">
    <cfRule type="colorScale" priority="1648">
      <colorScale>
        <cfvo type="min"/>
        <cfvo type="max"/>
        <color rgb="FFFCFCFF"/>
        <color rgb="FF63BE7B"/>
      </colorScale>
    </cfRule>
  </conditionalFormatting>
  <conditionalFormatting sqref="X1:Y8">
    <cfRule type="colorScale" priority="1589">
      <colorScale>
        <cfvo type="min"/>
        <cfvo type="max"/>
        <color rgb="FFFCFCFF"/>
        <color rgb="FF63BE7B"/>
      </colorScale>
    </cfRule>
    <cfRule type="colorScale" priority="1590">
      <colorScale>
        <cfvo type="min"/>
        <cfvo type="max"/>
        <color rgb="FFFCFCFF"/>
        <color rgb="FF63BE7B"/>
      </colorScale>
    </cfRule>
    <cfRule type="colorScale" priority="1591">
      <colorScale>
        <cfvo type="min"/>
        <cfvo type="max"/>
        <color rgb="FFFCFCFF"/>
        <color rgb="FF63BE7B"/>
      </colorScale>
    </cfRule>
    <cfRule type="colorScale" priority="1592">
      <colorScale>
        <cfvo type="min"/>
        <cfvo type="max"/>
        <color rgb="FFFCFCFF"/>
        <color rgb="FF63BE7B"/>
      </colorScale>
    </cfRule>
    <cfRule type="colorScale" priority="1593">
      <colorScale>
        <cfvo type="min"/>
        <cfvo type="max"/>
        <color rgb="FFFCFCFF"/>
        <color rgb="FF63BE7B"/>
      </colorScale>
    </cfRule>
    <cfRule type="colorScale" priority="1594">
      <colorScale>
        <cfvo type="min"/>
        <cfvo type="max"/>
        <color rgb="FFFCFCFF"/>
        <color rgb="FF63BE7B"/>
      </colorScale>
    </cfRule>
    <cfRule type="colorScale" priority="1595">
      <colorScale>
        <cfvo type="min"/>
        <cfvo type="max"/>
        <color rgb="FFFCFCFF"/>
        <color rgb="FF63BE7B"/>
      </colorScale>
    </cfRule>
  </conditionalFormatting>
  <conditionalFormatting sqref="X11:Z11 T11:V11">
    <cfRule type="colorScale" priority="1410">
      <colorScale>
        <cfvo type="min"/>
        <cfvo type="max"/>
        <color rgb="FFFCFCFF"/>
        <color rgb="FF63BE7B"/>
      </colorScale>
    </cfRule>
  </conditionalFormatting>
  <conditionalFormatting sqref="X11:Z11">
    <cfRule type="colorScale" priority="1408">
      <colorScale>
        <cfvo type="min"/>
        <cfvo type="max"/>
        <color rgb="FFFCFCFF"/>
        <color rgb="FF63BE7B"/>
      </colorScale>
    </cfRule>
    <cfRule type="colorScale" priority="1409">
      <colorScale>
        <cfvo type="min"/>
        <cfvo type="max"/>
        <color rgb="FFFCFCFF"/>
        <color rgb="FF63BE7B"/>
      </colorScale>
    </cfRule>
  </conditionalFormatting>
  <conditionalFormatting sqref="X14:Z14">
    <cfRule type="colorScale" priority="1376">
      <colorScale>
        <cfvo type="min"/>
        <cfvo type="max"/>
        <color rgb="FFFCFCFF"/>
        <color rgb="FF63BE7B"/>
      </colorScale>
    </cfRule>
  </conditionalFormatting>
  <conditionalFormatting sqref="X32:Z32 X23:Z23 X14:Z14 X17 Z17 Y18 X20:Z20 X26:Z26 X29:Z29 H11:S11 H14:V14 H17:V17 H20:V20 H23:V23 H29:V29 H32:V32 H26:V26">
    <cfRule type="colorScale" priority="1662">
      <colorScale>
        <cfvo type="min"/>
        <cfvo type="max"/>
        <color rgb="FFFCFCFF"/>
        <color rgb="FF63BE7B"/>
      </colorScale>
    </cfRule>
  </conditionalFormatting>
  <conditionalFormatting sqref="X32:Z32 X23:Z23 X14:Z14 X17 Z17 Y18 X20:Z20 X26:Z26 X29:Z29">
    <cfRule type="colorScale" priority="1680">
      <colorScale>
        <cfvo type="min"/>
        <cfvo type="max"/>
        <color rgb="FFFCFCFF"/>
        <color rgb="FF63BE7B"/>
      </colorScale>
    </cfRule>
  </conditionalFormatting>
  <conditionalFormatting sqref="X11:AA11 T11:V11 D11">
    <cfRule type="colorScale" priority="1430">
      <colorScale>
        <cfvo type="min"/>
        <cfvo type="max"/>
        <color rgb="FFFCFCFF"/>
        <color rgb="FF63BE7B"/>
      </colorScale>
    </cfRule>
  </conditionalFormatting>
  <conditionalFormatting sqref="X11:AA11 T11:V11">
    <cfRule type="colorScale" priority="1429">
      <colorScale>
        <cfvo type="min"/>
        <cfvo type="max"/>
        <color rgb="FFFCFCFF"/>
        <color rgb="FF63BE7B"/>
      </colorScale>
    </cfRule>
  </conditionalFormatting>
  <conditionalFormatting sqref="X32:AA32 X23:AA23 X14:AA14 X17 Z17:AA17 Y18 X20:AA20 X26:AA26 X29:AA29 H11:S11 H14:V14 H17:V17 H20:V20 H23:V23 H29:V29 H32:V32 H26:V26">
    <cfRule type="colorScale" priority="1689">
      <colorScale>
        <cfvo type="min"/>
        <cfvo type="max"/>
        <color rgb="FFFCFCFF"/>
        <color rgb="FF63BE7B"/>
      </colorScale>
    </cfRule>
    <cfRule type="colorScale" priority="1707">
      <colorScale>
        <cfvo type="min"/>
        <cfvo type="max"/>
        <color rgb="FFFCFCFF"/>
        <color rgb="FF63BE7B"/>
      </colorScale>
    </cfRule>
  </conditionalFormatting>
  <conditionalFormatting sqref="Y11:AA11">
    <cfRule type="colorScale" priority="1428">
      <colorScale>
        <cfvo type="min"/>
        <cfvo type="max"/>
        <color rgb="FFFCFCFF"/>
        <color rgb="FF63BE7B"/>
      </colorScale>
    </cfRule>
  </conditionalFormatting>
  <conditionalFormatting sqref="Y32:AA32 Y23:AA23 Y14:AA14 Z17:AA17 Y18 Y20:AA20 Y26:AA26 Y29:AA29 H11:S11 H14:S14 H17:S17 H20:S20 H23:S23 H29:S29 H32:S32 H26:S26">
    <cfRule type="colorScale" priority="1725">
      <colorScale>
        <cfvo type="min"/>
        <cfvo type="max"/>
        <color rgb="FFFCFCFF"/>
        <color rgb="FF63BE7B"/>
      </colorScale>
    </cfRule>
  </conditionalFormatting>
  <conditionalFormatting sqref="Z36:Z37 H36:S37">
    <cfRule type="colorScale" priority="1366">
      <colorScale>
        <cfvo type="min"/>
        <cfvo type="max"/>
        <color rgb="FFFCFCFF"/>
        <color rgb="FF63BE7B"/>
      </colorScale>
    </cfRule>
  </conditionalFormatting>
  <conditionalFormatting sqref="Z17:AA17 Y18 H11:S11 H14:AA14 H17:X17 H20:AA20 H23:AA23 H29:AA29 H32:AA32 H26:AA26">
    <cfRule type="colorScale" priority="1623">
      <colorScale>
        <cfvo type="min"/>
        <cfvo type="max"/>
        <color rgb="FFFCFCFF"/>
        <color rgb="FF63BE7B"/>
      </colorScale>
    </cfRule>
  </conditionalFormatting>
  <conditionalFormatting sqref="Z36:AA36 Z37 H36:S37">
    <cfRule type="colorScale" priority="1367">
      <colorScale>
        <cfvo type="min"/>
        <cfvo type="max"/>
        <color rgb="FFFCFCFF"/>
        <color rgb="FF63BE7B"/>
      </colorScale>
    </cfRule>
  </conditionalFormatting>
  <conditionalFormatting sqref="AA37">
    <cfRule type="containsText" dxfId="22" priority="1360" stopIfTrue="1" operator="containsText" text="ERRO">
      <formula>NOT(ISERROR(SEARCH("ERRO",AA37)))</formula>
    </cfRule>
    <cfRule type="containsText" dxfId="21" priority="1361" stopIfTrue="1" operator="containsText" text="OK!">
      <formula>NOT(ISERROR(SEARCH("OK!",AA37)))</formula>
    </cfRule>
    <cfRule type="iconSet" priority="1362">
      <iconSet>
        <cfvo type="percent" val="0"/>
        <cfvo type="percent" val="33"/>
        <cfvo type="percent" val="67"/>
      </iconSet>
    </cfRule>
    <cfRule type="cellIs" dxfId="20" priority="1363" stopIfTrue="1" operator="equal">
      <formula>"""OK!"""</formula>
    </cfRule>
    <cfRule type="cellIs" dxfId="19" priority="1364" stopIfTrue="1" operator="equal">
      <formula>"""OK!"""</formula>
    </cfRule>
    <cfRule type="colorScale" priority="1365">
      <colorScale>
        <cfvo type="min"/>
        <cfvo type="max"/>
        <color rgb="FFFFEF9C"/>
        <color rgb="FF63BE7B"/>
      </colorScale>
    </cfRule>
  </conditionalFormatting>
  <conditionalFormatting sqref="AB11">
    <cfRule type="containsText" dxfId="18" priority="1422" stopIfTrue="1" operator="containsText" text="ERRO">
      <formula>NOT(ISERROR(SEARCH("ERRO",AB11)))</formula>
    </cfRule>
    <cfRule type="containsText" dxfId="17" priority="1423" stopIfTrue="1" operator="containsText" text="OK!">
      <formula>NOT(ISERROR(SEARCH("OK!",AB11)))</formula>
    </cfRule>
    <cfRule type="iconSet" priority="1424">
      <iconSet>
        <cfvo type="percent" val="0"/>
        <cfvo type="percent" val="33"/>
        <cfvo type="percent" val="67"/>
      </iconSet>
    </cfRule>
    <cfRule type="cellIs" dxfId="16" priority="1425" stopIfTrue="1" operator="equal">
      <formula>"""OK!"""</formula>
    </cfRule>
    <cfRule type="cellIs" dxfId="15" priority="1426" stopIfTrue="1" operator="equal">
      <formula>"""OK!"""</formula>
    </cfRule>
    <cfRule type="colorScale" priority="1427">
      <colorScale>
        <cfvo type="min"/>
        <cfvo type="max"/>
        <color rgb="FFFFEF9C"/>
        <color rgb="FF63BE7B"/>
      </colorScale>
    </cfRule>
  </conditionalFormatting>
  <conditionalFormatting sqref="AB14 AB17 AB20 AB23 AB26 AB29 AB32">
    <cfRule type="containsText" dxfId="14" priority="1390" stopIfTrue="1" operator="containsText" text="ERRO">
      <formula>NOT(ISERROR(SEARCH("ERRO",AB14)))</formula>
    </cfRule>
    <cfRule type="containsText" dxfId="13" priority="1391" stopIfTrue="1" operator="containsText" text="OK!">
      <formula>NOT(ISERROR(SEARCH("OK!",AB14)))</formula>
    </cfRule>
    <cfRule type="cellIs" dxfId="12" priority="1393" stopIfTrue="1" operator="equal">
      <formula>"""OK!"""</formula>
    </cfRule>
    <cfRule type="cellIs" dxfId="11" priority="1394" stopIfTrue="1" operator="equal">
      <formula>"""OK!"""</formula>
    </cfRule>
  </conditionalFormatting>
  <conditionalFormatting sqref="AB14 AB32 AB23 AB17 AB20 AB26 AB29">
    <cfRule type="iconSet" priority="1743">
      <iconSet>
        <cfvo type="percent" val="0"/>
        <cfvo type="percent" val="33"/>
        <cfvo type="percent" val="67"/>
      </iconSet>
    </cfRule>
    <cfRule type="colorScale" priority="1744">
      <colorScale>
        <cfvo type="min"/>
        <cfvo type="max"/>
        <color rgb="FFFFEF9C"/>
        <color rgb="FF63BE7B"/>
      </colorScale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1" firstPageNumber="22" fitToHeight="0" orientation="landscape" useFirstPageNumber="1" r:id="rId1"/>
  <headerFooter>
    <oddFooter>&amp;C&amp;P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B242-BAF9-46EE-8F13-9F8D61BF0515}">
  <sheetPr>
    <tabColor theme="9" tint="0.79998168889431442"/>
  </sheetPr>
  <dimension ref="A1:L187"/>
  <sheetViews>
    <sheetView tabSelected="1" view="pageBreakPreview" zoomScaleNormal="100" zoomScaleSheetLayoutView="100" workbookViewId="0">
      <selection activeCell="H170" sqref="H170:I174"/>
    </sheetView>
  </sheetViews>
  <sheetFormatPr defaultRowHeight="15" x14ac:dyDescent="0.25"/>
  <cols>
    <col min="1" max="1" width="6.7109375" style="110" customWidth="1"/>
    <col min="2" max="2" width="9.28515625" customWidth="1"/>
    <col min="3" max="3" width="29.7109375" customWidth="1"/>
    <col min="4" max="4" width="7.85546875" customWidth="1"/>
    <col min="5" max="5" width="7.140625" customWidth="1"/>
    <col min="6" max="6" width="9.42578125" customWidth="1"/>
    <col min="7" max="7" width="8.85546875" customWidth="1"/>
    <col min="8" max="9" width="7.140625" customWidth="1"/>
    <col min="10" max="10" width="12.42578125" customWidth="1"/>
    <col min="11" max="11" width="13.42578125" customWidth="1"/>
    <col min="12" max="12" width="10.7109375" bestFit="1" customWidth="1"/>
    <col min="13" max="81" width="8.85546875" customWidth="1"/>
    <col min="257" max="257" width="6.28515625" bestFit="1" customWidth="1"/>
    <col min="258" max="258" width="9.28515625" customWidth="1"/>
    <col min="259" max="259" width="29.7109375" customWidth="1"/>
    <col min="260" max="260" width="7.85546875" customWidth="1"/>
    <col min="261" max="261" width="7.140625" customWidth="1"/>
    <col min="262" max="262" width="9.42578125" customWidth="1"/>
    <col min="263" max="263" width="8.85546875" customWidth="1"/>
    <col min="264" max="265" width="7.140625" customWidth="1"/>
    <col min="266" max="266" width="12.42578125" customWidth="1"/>
    <col min="267" max="267" width="13.42578125" customWidth="1"/>
    <col min="268" max="337" width="8.85546875" customWidth="1"/>
    <col min="513" max="513" width="6.28515625" bestFit="1" customWidth="1"/>
    <col min="514" max="514" width="9.28515625" customWidth="1"/>
    <col min="515" max="515" width="29.7109375" customWidth="1"/>
    <col min="516" max="516" width="7.85546875" customWidth="1"/>
    <col min="517" max="517" width="7.140625" customWidth="1"/>
    <col min="518" max="518" width="9.42578125" customWidth="1"/>
    <col min="519" max="519" width="8.85546875" customWidth="1"/>
    <col min="520" max="521" width="7.140625" customWidth="1"/>
    <col min="522" max="522" width="12.42578125" customWidth="1"/>
    <col min="523" max="523" width="13.42578125" customWidth="1"/>
    <col min="524" max="593" width="8.85546875" customWidth="1"/>
    <col min="769" max="769" width="6.28515625" bestFit="1" customWidth="1"/>
    <col min="770" max="770" width="9.28515625" customWidth="1"/>
    <col min="771" max="771" width="29.7109375" customWidth="1"/>
    <col min="772" max="772" width="7.85546875" customWidth="1"/>
    <col min="773" max="773" width="7.140625" customWidth="1"/>
    <col min="774" max="774" width="9.42578125" customWidth="1"/>
    <col min="775" max="775" width="8.85546875" customWidth="1"/>
    <col min="776" max="777" width="7.140625" customWidth="1"/>
    <col min="778" max="778" width="12.42578125" customWidth="1"/>
    <col min="779" max="779" width="13.42578125" customWidth="1"/>
    <col min="780" max="849" width="8.85546875" customWidth="1"/>
    <col min="1025" max="1025" width="6.28515625" bestFit="1" customWidth="1"/>
    <col min="1026" max="1026" width="9.28515625" customWidth="1"/>
    <col min="1027" max="1027" width="29.7109375" customWidth="1"/>
    <col min="1028" max="1028" width="7.85546875" customWidth="1"/>
    <col min="1029" max="1029" width="7.140625" customWidth="1"/>
    <col min="1030" max="1030" width="9.42578125" customWidth="1"/>
    <col min="1031" max="1031" width="8.85546875" customWidth="1"/>
    <col min="1032" max="1033" width="7.140625" customWidth="1"/>
    <col min="1034" max="1034" width="12.42578125" customWidth="1"/>
    <col min="1035" max="1035" width="13.42578125" customWidth="1"/>
    <col min="1036" max="1105" width="8.85546875" customWidth="1"/>
    <col min="1281" max="1281" width="6.28515625" bestFit="1" customWidth="1"/>
    <col min="1282" max="1282" width="9.28515625" customWidth="1"/>
    <col min="1283" max="1283" width="29.7109375" customWidth="1"/>
    <col min="1284" max="1284" width="7.85546875" customWidth="1"/>
    <col min="1285" max="1285" width="7.140625" customWidth="1"/>
    <col min="1286" max="1286" width="9.42578125" customWidth="1"/>
    <col min="1287" max="1287" width="8.85546875" customWidth="1"/>
    <col min="1288" max="1289" width="7.140625" customWidth="1"/>
    <col min="1290" max="1290" width="12.42578125" customWidth="1"/>
    <col min="1291" max="1291" width="13.42578125" customWidth="1"/>
    <col min="1292" max="1361" width="8.85546875" customWidth="1"/>
    <col min="1537" max="1537" width="6.28515625" bestFit="1" customWidth="1"/>
    <col min="1538" max="1538" width="9.28515625" customWidth="1"/>
    <col min="1539" max="1539" width="29.7109375" customWidth="1"/>
    <col min="1540" max="1540" width="7.85546875" customWidth="1"/>
    <col min="1541" max="1541" width="7.140625" customWidth="1"/>
    <col min="1542" max="1542" width="9.42578125" customWidth="1"/>
    <col min="1543" max="1543" width="8.85546875" customWidth="1"/>
    <col min="1544" max="1545" width="7.140625" customWidth="1"/>
    <col min="1546" max="1546" width="12.42578125" customWidth="1"/>
    <col min="1547" max="1547" width="13.42578125" customWidth="1"/>
    <col min="1548" max="1617" width="8.85546875" customWidth="1"/>
    <col min="1793" max="1793" width="6.28515625" bestFit="1" customWidth="1"/>
    <col min="1794" max="1794" width="9.28515625" customWidth="1"/>
    <col min="1795" max="1795" width="29.7109375" customWidth="1"/>
    <col min="1796" max="1796" width="7.85546875" customWidth="1"/>
    <col min="1797" max="1797" width="7.140625" customWidth="1"/>
    <col min="1798" max="1798" width="9.42578125" customWidth="1"/>
    <col min="1799" max="1799" width="8.85546875" customWidth="1"/>
    <col min="1800" max="1801" width="7.140625" customWidth="1"/>
    <col min="1802" max="1802" width="12.42578125" customWidth="1"/>
    <col min="1803" max="1803" width="13.42578125" customWidth="1"/>
    <col min="1804" max="1873" width="8.85546875" customWidth="1"/>
    <col min="2049" max="2049" width="6.28515625" bestFit="1" customWidth="1"/>
    <col min="2050" max="2050" width="9.28515625" customWidth="1"/>
    <col min="2051" max="2051" width="29.7109375" customWidth="1"/>
    <col min="2052" max="2052" width="7.85546875" customWidth="1"/>
    <col min="2053" max="2053" width="7.140625" customWidth="1"/>
    <col min="2054" max="2054" width="9.42578125" customWidth="1"/>
    <col min="2055" max="2055" width="8.85546875" customWidth="1"/>
    <col min="2056" max="2057" width="7.140625" customWidth="1"/>
    <col min="2058" max="2058" width="12.42578125" customWidth="1"/>
    <col min="2059" max="2059" width="13.42578125" customWidth="1"/>
    <col min="2060" max="2129" width="8.85546875" customWidth="1"/>
    <col min="2305" max="2305" width="6.28515625" bestFit="1" customWidth="1"/>
    <col min="2306" max="2306" width="9.28515625" customWidth="1"/>
    <col min="2307" max="2307" width="29.7109375" customWidth="1"/>
    <col min="2308" max="2308" width="7.85546875" customWidth="1"/>
    <col min="2309" max="2309" width="7.140625" customWidth="1"/>
    <col min="2310" max="2310" width="9.42578125" customWidth="1"/>
    <col min="2311" max="2311" width="8.85546875" customWidth="1"/>
    <col min="2312" max="2313" width="7.140625" customWidth="1"/>
    <col min="2314" max="2314" width="12.42578125" customWidth="1"/>
    <col min="2315" max="2315" width="13.42578125" customWidth="1"/>
    <col min="2316" max="2385" width="8.85546875" customWidth="1"/>
    <col min="2561" max="2561" width="6.28515625" bestFit="1" customWidth="1"/>
    <col min="2562" max="2562" width="9.28515625" customWidth="1"/>
    <col min="2563" max="2563" width="29.7109375" customWidth="1"/>
    <col min="2564" max="2564" width="7.85546875" customWidth="1"/>
    <col min="2565" max="2565" width="7.140625" customWidth="1"/>
    <col min="2566" max="2566" width="9.42578125" customWidth="1"/>
    <col min="2567" max="2567" width="8.85546875" customWidth="1"/>
    <col min="2568" max="2569" width="7.140625" customWidth="1"/>
    <col min="2570" max="2570" width="12.42578125" customWidth="1"/>
    <col min="2571" max="2571" width="13.42578125" customWidth="1"/>
    <col min="2572" max="2641" width="8.85546875" customWidth="1"/>
    <col min="2817" max="2817" width="6.28515625" bestFit="1" customWidth="1"/>
    <col min="2818" max="2818" width="9.28515625" customWidth="1"/>
    <col min="2819" max="2819" width="29.7109375" customWidth="1"/>
    <col min="2820" max="2820" width="7.85546875" customWidth="1"/>
    <col min="2821" max="2821" width="7.140625" customWidth="1"/>
    <col min="2822" max="2822" width="9.42578125" customWidth="1"/>
    <col min="2823" max="2823" width="8.85546875" customWidth="1"/>
    <col min="2824" max="2825" width="7.140625" customWidth="1"/>
    <col min="2826" max="2826" width="12.42578125" customWidth="1"/>
    <col min="2827" max="2827" width="13.42578125" customWidth="1"/>
    <col min="2828" max="2897" width="8.85546875" customWidth="1"/>
    <col min="3073" max="3073" width="6.28515625" bestFit="1" customWidth="1"/>
    <col min="3074" max="3074" width="9.28515625" customWidth="1"/>
    <col min="3075" max="3075" width="29.7109375" customWidth="1"/>
    <col min="3076" max="3076" width="7.85546875" customWidth="1"/>
    <col min="3077" max="3077" width="7.140625" customWidth="1"/>
    <col min="3078" max="3078" width="9.42578125" customWidth="1"/>
    <col min="3079" max="3079" width="8.85546875" customWidth="1"/>
    <col min="3080" max="3081" width="7.140625" customWidth="1"/>
    <col min="3082" max="3082" width="12.42578125" customWidth="1"/>
    <col min="3083" max="3083" width="13.42578125" customWidth="1"/>
    <col min="3084" max="3153" width="8.85546875" customWidth="1"/>
    <col min="3329" max="3329" width="6.28515625" bestFit="1" customWidth="1"/>
    <col min="3330" max="3330" width="9.28515625" customWidth="1"/>
    <col min="3331" max="3331" width="29.7109375" customWidth="1"/>
    <col min="3332" max="3332" width="7.85546875" customWidth="1"/>
    <col min="3333" max="3333" width="7.140625" customWidth="1"/>
    <col min="3334" max="3334" width="9.42578125" customWidth="1"/>
    <col min="3335" max="3335" width="8.85546875" customWidth="1"/>
    <col min="3336" max="3337" width="7.140625" customWidth="1"/>
    <col min="3338" max="3338" width="12.42578125" customWidth="1"/>
    <col min="3339" max="3339" width="13.42578125" customWidth="1"/>
    <col min="3340" max="3409" width="8.85546875" customWidth="1"/>
    <col min="3585" max="3585" width="6.28515625" bestFit="1" customWidth="1"/>
    <col min="3586" max="3586" width="9.28515625" customWidth="1"/>
    <col min="3587" max="3587" width="29.7109375" customWidth="1"/>
    <col min="3588" max="3588" width="7.85546875" customWidth="1"/>
    <col min="3589" max="3589" width="7.140625" customWidth="1"/>
    <col min="3590" max="3590" width="9.42578125" customWidth="1"/>
    <col min="3591" max="3591" width="8.85546875" customWidth="1"/>
    <col min="3592" max="3593" width="7.140625" customWidth="1"/>
    <col min="3594" max="3594" width="12.42578125" customWidth="1"/>
    <col min="3595" max="3595" width="13.42578125" customWidth="1"/>
    <col min="3596" max="3665" width="8.85546875" customWidth="1"/>
    <col min="3841" max="3841" width="6.28515625" bestFit="1" customWidth="1"/>
    <col min="3842" max="3842" width="9.28515625" customWidth="1"/>
    <col min="3843" max="3843" width="29.7109375" customWidth="1"/>
    <col min="3844" max="3844" width="7.85546875" customWidth="1"/>
    <col min="3845" max="3845" width="7.140625" customWidth="1"/>
    <col min="3846" max="3846" width="9.42578125" customWidth="1"/>
    <col min="3847" max="3847" width="8.85546875" customWidth="1"/>
    <col min="3848" max="3849" width="7.140625" customWidth="1"/>
    <col min="3850" max="3850" width="12.42578125" customWidth="1"/>
    <col min="3851" max="3851" width="13.42578125" customWidth="1"/>
    <col min="3852" max="3921" width="8.85546875" customWidth="1"/>
    <col min="4097" max="4097" width="6.28515625" bestFit="1" customWidth="1"/>
    <col min="4098" max="4098" width="9.28515625" customWidth="1"/>
    <col min="4099" max="4099" width="29.7109375" customWidth="1"/>
    <col min="4100" max="4100" width="7.85546875" customWidth="1"/>
    <col min="4101" max="4101" width="7.140625" customWidth="1"/>
    <col min="4102" max="4102" width="9.42578125" customWidth="1"/>
    <col min="4103" max="4103" width="8.85546875" customWidth="1"/>
    <col min="4104" max="4105" width="7.140625" customWidth="1"/>
    <col min="4106" max="4106" width="12.42578125" customWidth="1"/>
    <col min="4107" max="4107" width="13.42578125" customWidth="1"/>
    <col min="4108" max="4177" width="8.85546875" customWidth="1"/>
    <col min="4353" max="4353" width="6.28515625" bestFit="1" customWidth="1"/>
    <col min="4354" max="4354" width="9.28515625" customWidth="1"/>
    <col min="4355" max="4355" width="29.7109375" customWidth="1"/>
    <col min="4356" max="4356" width="7.85546875" customWidth="1"/>
    <col min="4357" max="4357" width="7.140625" customWidth="1"/>
    <col min="4358" max="4358" width="9.42578125" customWidth="1"/>
    <col min="4359" max="4359" width="8.85546875" customWidth="1"/>
    <col min="4360" max="4361" width="7.140625" customWidth="1"/>
    <col min="4362" max="4362" width="12.42578125" customWidth="1"/>
    <col min="4363" max="4363" width="13.42578125" customWidth="1"/>
    <col min="4364" max="4433" width="8.85546875" customWidth="1"/>
    <col min="4609" max="4609" width="6.28515625" bestFit="1" customWidth="1"/>
    <col min="4610" max="4610" width="9.28515625" customWidth="1"/>
    <col min="4611" max="4611" width="29.7109375" customWidth="1"/>
    <col min="4612" max="4612" width="7.85546875" customWidth="1"/>
    <col min="4613" max="4613" width="7.140625" customWidth="1"/>
    <col min="4614" max="4614" width="9.42578125" customWidth="1"/>
    <col min="4615" max="4615" width="8.85546875" customWidth="1"/>
    <col min="4616" max="4617" width="7.140625" customWidth="1"/>
    <col min="4618" max="4618" width="12.42578125" customWidth="1"/>
    <col min="4619" max="4619" width="13.42578125" customWidth="1"/>
    <col min="4620" max="4689" width="8.85546875" customWidth="1"/>
    <col min="4865" max="4865" width="6.28515625" bestFit="1" customWidth="1"/>
    <col min="4866" max="4866" width="9.28515625" customWidth="1"/>
    <col min="4867" max="4867" width="29.7109375" customWidth="1"/>
    <col min="4868" max="4868" width="7.85546875" customWidth="1"/>
    <col min="4869" max="4869" width="7.140625" customWidth="1"/>
    <col min="4870" max="4870" width="9.42578125" customWidth="1"/>
    <col min="4871" max="4871" width="8.85546875" customWidth="1"/>
    <col min="4872" max="4873" width="7.140625" customWidth="1"/>
    <col min="4874" max="4874" width="12.42578125" customWidth="1"/>
    <col min="4875" max="4875" width="13.42578125" customWidth="1"/>
    <col min="4876" max="4945" width="8.85546875" customWidth="1"/>
    <col min="5121" max="5121" width="6.28515625" bestFit="1" customWidth="1"/>
    <col min="5122" max="5122" width="9.28515625" customWidth="1"/>
    <col min="5123" max="5123" width="29.7109375" customWidth="1"/>
    <col min="5124" max="5124" width="7.85546875" customWidth="1"/>
    <col min="5125" max="5125" width="7.140625" customWidth="1"/>
    <col min="5126" max="5126" width="9.42578125" customWidth="1"/>
    <col min="5127" max="5127" width="8.85546875" customWidth="1"/>
    <col min="5128" max="5129" width="7.140625" customWidth="1"/>
    <col min="5130" max="5130" width="12.42578125" customWidth="1"/>
    <col min="5131" max="5131" width="13.42578125" customWidth="1"/>
    <col min="5132" max="5201" width="8.85546875" customWidth="1"/>
    <col min="5377" max="5377" width="6.28515625" bestFit="1" customWidth="1"/>
    <col min="5378" max="5378" width="9.28515625" customWidth="1"/>
    <col min="5379" max="5379" width="29.7109375" customWidth="1"/>
    <col min="5380" max="5380" width="7.85546875" customWidth="1"/>
    <col min="5381" max="5381" width="7.140625" customWidth="1"/>
    <col min="5382" max="5382" width="9.42578125" customWidth="1"/>
    <col min="5383" max="5383" width="8.85546875" customWidth="1"/>
    <col min="5384" max="5385" width="7.140625" customWidth="1"/>
    <col min="5386" max="5386" width="12.42578125" customWidth="1"/>
    <col min="5387" max="5387" width="13.42578125" customWidth="1"/>
    <col min="5388" max="5457" width="8.85546875" customWidth="1"/>
    <col min="5633" max="5633" width="6.28515625" bestFit="1" customWidth="1"/>
    <col min="5634" max="5634" width="9.28515625" customWidth="1"/>
    <col min="5635" max="5635" width="29.7109375" customWidth="1"/>
    <col min="5636" max="5636" width="7.85546875" customWidth="1"/>
    <col min="5637" max="5637" width="7.140625" customWidth="1"/>
    <col min="5638" max="5638" width="9.42578125" customWidth="1"/>
    <col min="5639" max="5639" width="8.85546875" customWidth="1"/>
    <col min="5640" max="5641" width="7.140625" customWidth="1"/>
    <col min="5642" max="5642" width="12.42578125" customWidth="1"/>
    <col min="5643" max="5643" width="13.42578125" customWidth="1"/>
    <col min="5644" max="5713" width="8.85546875" customWidth="1"/>
    <col min="5889" max="5889" width="6.28515625" bestFit="1" customWidth="1"/>
    <col min="5890" max="5890" width="9.28515625" customWidth="1"/>
    <col min="5891" max="5891" width="29.7109375" customWidth="1"/>
    <col min="5892" max="5892" width="7.85546875" customWidth="1"/>
    <col min="5893" max="5893" width="7.140625" customWidth="1"/>
    <col min="5894" max="5894" width="9.42578125" customWidth="1"/>
    <col min="5895" max="5895" width="8.85546875" customWidth="1"/>
    <col min="5896" max="5897" width="7.140625" customWidth="1"/>
    <col min="5898" max="5898" width="12.42578125" customWidth="1"/>
    <col min="5899" max="5899" width="13.42578125" customWidth="1"/>
    <col min="5900" max="5969" width="8.85546875" customWidth="1"/>
    <col min="6145" max="6145" width="6.28515625" bestFit="1" customWidth="1"/>
    <col min="6146" max="6146" width="9.28515625" customWidth="1"/>
    <col min="6147" max="6147" width="29.7109375" customWidth="1"/>
    <col min="6148" max="6148" width="7.85546875" customWidth="1"/>
    <col min="6149" max="6149" width="7.140625" customWidth="1"/>
    <col min="6150" max="6150" width="9.42578125" customWidth="1"/>
    <col min="6151" max="6151" width="8.85546875" customWidth="1"/>
    <col min="6152" max="6153" width="7.140625" customWidth="1"/>
    <col min="6154" max="6154" width="12.42578125" customWidth="1"/>
    <col min="6155" max="6155" width="13.42578125" customWidth="1"/>
    <col min="6156" max="6225" width="8.85546875" customWidth="1"/>
    <col min="6401" max="6401" width="6.28515625" bestFit="1" customWidth="1"/>
    <col min="6402" max="6402" width="9.28515625" customWidth="1"/>
    <col min="6403" max="6403" width="29.7109375" customWidth="1"/>
    <col min="6404" max="6404" width="7.85546875" customWidth="1"/>
    <col min="6405" max="6405" width="7.140625" customWidth="1"/>
    <col min="6406" max="6406" width="9.42578125" customWidth="1"/>
    <col min="6407" max="6407" width="8.85546875" customWidth="1"/>
    <col min="6408" max="6409" width="7.140625" customWidth="1"/>
    <col min="6410" max="6410" width="12.42578125" customWidth="1"/>
    <col min="6411" max="6411" width="13.42578125" customWidth="1"/>
    <col min="6412" max="6481" width="8.85546875" customWidth="1"/>
    <col min="6657" max="6657" width="6.28515625" bestFit="1" customWidth="1"/>
    <col min="6658" max="6658" width="9.28515625" customWidth="1"/>
    <col min="6659" max="6659" width="29.7109375" customWidth="1"/>
    <col min="6660" max="6660" width="7.85546875" customWidth="1"/>
    <col min="6661" max="6661" width="7.140625" customWidth="1"/>
    <col min="6662" max="6662" width="9.42578125" customWidth="1"/>
    <col min="6663" max="6663" width="8.85546875" customWidth="1"/>
    <col min="6664" max="6665" width="7.140625" customWidth="1"/>
    <col min="6666" max="6666" width="12.42578125" customWidth="1"/>
    <col min="6667" max="6667" width="13.42578125" customWidth="1"/>
    <col min="6668" max="6737" width="8.85546875" customWidth="1"/>
    <col min="6913" max="6913" width="6.28515625" bestFit="1" customWidth="1"/>
    <col min="6914" max="6914" width="9.28515625" customWidth="1"/>
    <col min="6915" max="6915" width="29.7109375" customWidth="1"/>
    <col min="6916" max="6916" width="7.85546875" customWidth="1"/>
    <col min="6917" max="6917" width="7.140625" customWidth="1"/>
    <col min="6918" max="6918" width="9.42578125" customWidth="1"/>
    <col min="6919" max="6919" width="8.85546875" customWidth="1"/>
    <col min="6920" max="6921" width="7.140625" customWidth="1"/>
    <col min="6922" max="6922" width="12.42578125" customWidth="1"/>
    <col min="6923" max="6923" width="13.42578125" customWidth="1"/>
    <col min="6924" max="6993" width="8.85546875" customWidth="1"/>
    <col min="7169" max="7169" width="6.28515625" bestFit="1" customWidth="1"/>
    <col min="7170" max="7170" width="9.28515625" customWidth="1"/>
    <col min="7171" max="7171" width="29.7109375" customWidth="1"/>
    <col min="7172" max="7172" width="7.85546875" customWidth="1"/>
    <col min="7173" max="7173" width="7.140625" customWidth="1"/>
    <col min="7174" max="7174" width="9.42578125" customWidth="1"/>
    <col min="7175" max="7175" width="8.85546875" customWidth="1"/>
    <col min="7176" max="7177" width="7.140625" customWidth="1"/>
    <col min="7178" max="7178" width="12.42578125" customWidth="1"/>
    <col min="7179" max="7179" width="13.42578125" customWidth="1"/>
    <col min="7180" max="7249" width="8.85546875" customWidth="1"/>
    <col min="7425" max="7425" width="6.28515625" bestFit="1" customWidth="1"/>
    <col min="7426" max="7426" width="9.28515625" customWidth="1"/>
    <col min="7427" max="7427" width="29.7109375" customWidth="1"/>
    <col min="7428" max="7428" width="7.85546875" customWidth="1"/>
    <col min="7429" max="7429" width="7.140625" customWidth="1"/>
    <col min="7430" max="7430" width="9.42578125" customWidth="1"/>
    <col min="7431" max="7431" width="8.85546875" customWidth="1"/>
    <col min="7432" max="7433" width="7.140625" customWidth="1"/>
    <col min="7434" max="7434" width="12.42578125" customWidth="1"/>
    <col min="7435" max="7435" width="13.42578125" customWidth="1"/>
    <col min="7436" max="7505" width="8.85546875" customWidth="1"/>
    <col min="7681" max="7681" width="6.28515625" bestFit="1" customWidth="1"/>
    <col min="7682" max="7682" width="9.28515625" customWidth="1"/>
    <col min="7683" max="7683" width="29.7109375" customWidth="1"/>
    <col min="7684" max="7684" width="7.85546875" customWidth="1"/>
    <col min="7685" max="7685" width="7.140625" customWidth="1"/>
    <col min="7686" max="7686" width="9.42578125" customWidth="1"/>
    <col min="7687" max="7687" width="8.85546875" customWidth="1"/>
    <col min="7688" max="7689" width="7.140625" customWidth="1"/>
    <col min="7690" max="7690" width="12.42578125" customWidth="1"/>
    <col min="7691" max="7691" width="13.42578125" customWidth="1"/>
    <col min="7692" max="7761" width="8.85546875" customWidth="1"/>
    <col min="7937" max="7937" width="6.28515625" bestFit="1" customWidth="1"/>
    <col min="7938" max="7938" width="9.28515625" customWidth="1"/>
    <col min="7939" max="7939" width="29.7109375" customWidth="1"/>
    <col min="7940" max="7940" width="7.85546875" customWidth="1"/>
    <col min="7941" max="7941" width="7.140625" customWidth="1"/>
    <col min="7942" max="7942" width="9.42578125" customWidth="1"/>
    <col min="7943" max="7943" width="8.85546875" customWidth="1"/>
    <col min="7944" max="7945" width="7.140625" customWidth="1"/>
    <col min="7946" max="7946" width="12.42578125" customWidth="1"/>
    <col min="7947" max="7947" width="13.42578125" customWidth="1"/>
    <col min="7948" max="8017" width="8.85546875" customWidth="1"/>
    <col min="8193" max="8193" width="6.28515625" bestFit="1" customWidth="1"/>
    <col min="8194" max="8194" width="9.28515625" customWidth="1"/>
    <col min="8195" max="8195" width="29.7109375" customWidth="1"/>
    <col min="8196" max="8196" width="7.85546875" customWidth="1"/>
    <col min="8197" max="8197" width="7.140625" customWidth="1"/>
    <col min="8198" max="8198" width="9.42578125" customWidth="1"/>
    <col min="8199" max="8199" width="8.85546875" customWidth="1"/>
    <col min="8200" max="8201" width="7.140625" customWidth="1"/>
    <col min="8202" max="8202" width="12.42578125" customWidth="1"/>
    <col min="8203" max="8203" width="13.42578125" customWidth="1"/>
    <col min="8204" max="8273" width="8.85546875" customWidth="1"/>
    <col min="8449" max="8449" width="6.28515625" bestFit="1" customWidth="1"/>
    <col min="8450" max="8450" width="9.28515625" customWidth="1"/>
    <col min="8451" max="8451" width="29.7109375" customWidth="1"/>
    <col min="8452" max="8452" width="7.85546875" customWidth="1"/>
    <col min="8453" max="8453" width="7.140625" customWidth="1"/>
    <col min="8454" max="8454" width="9.42578125" customWidth="1"/>
    <col min="8455" max="8455" width="8.85546875" customWidth="1"/>
    <col min="8456" max="8457" width="7.140625" customWidth="1"/>
    <col min="8458" max="8458" width="12.42578125" customWidth="1"/>
    <col min="8459" max="8459" width="13.42578125" customWidth="1"/>
    <col min="8460" max="8529" width="8.85546875" customWidth="1"/>
    <col min="8705" max="8705" width="6.28515625" bestFit="1" customWidth="1"/>
    <col min="8706" max="8706" width="9.28515625" customWidth="1"/>
    <col min="8707" max="8707" width="29.7109375" customWidth="1"/>
    <col min="8708" max="8708" width="7.85546875" customWidth="1"/>
    <col min="8709" max="8709" width="7.140625" customWidth="1"/>
    <col min="8710" max="8710" width="9.42578125" customWidth="1"/>
    <col min="8711" max="8711" width="8.85546875" customWidth="1"/>
    <col min="8712" max="8713" width="7.140625" customWidth="1"/>
    <col min="8714" max="8714" width="12.42578125" customWidth="1"/>
    <col min="8715" max="8715" width="13.42578125" customWidth="1"/>
    <col min="8716" max="8785" width="8.85546875" customWidth="1"/>
    <col min="8961" max="8961" width="6.28515625" bestFit="1" customWidth="1"/>
    <col min="8962" max="8962" width="9.28515625" customWidth="1"/>
    <col min="8963" max="8963" width="29.7109375" customWidth="1"/>
    <col min="8964" max="8964" width="7.85546875" customWidth="1"/>
    <col min="8965" max="8965" width="7.140625" customWidth="1"/>
    <col min="8966" max="8966" width="9.42578125" customWidth="1"/>
    <col min="8967" max="8967" width="8.85546875" customWidth="1"/>
    <col min="8968" max="8969" width="7.140625" customWidth="1"/>
    <col min="8970" max="8970" width="12.42578125" customWidth="1"/>
    <col min="8971" max="8971" width="13.42578125" customWidth="1"/>
    <col min="8972" max="9041" width="8.85546875" customWidth="1"/>
    <col min="9217" max="9217" width="6.28515625" bestFit="1" customWidth="1"/>
    <col min="9218" max="9218" width="9.28515625" customWidth="1"/>
    <col min="9219" max="9219" width="29.7109375" customWidth="1"/>
    <col min="9220" max="9220" width="7.85546875" customWidth="1"/>
    <col min="9221" max="9221" width="7.140625" customWidth="1"/>
    <col min="9222" max="9222" width="9.42578125" customWidth="1"/>
    <col min="9223" max="9223" width="8.85546875" customWidth="1"/>
    <col min="9224" max="9225" width="7.140625" customWidth="1"/>
    <col min="9226" max="9226" width="12.42578125" customWidth="1"/>
    <col min="9227" max="9227" width="13.42578125" customWidth="1"/>
    <col min="9228" max="9297" width="8.85546875" customWidth="1"/>
    <col min="9473" max="9473" width="6.28515625" bestFit="1" customWidth="1"/>
    <col min="9474" max="9474" width="9.28515625" customWidth="1"/>
    <col min="9475" max="9475" width="29.7109375" customWidth="1"/>
    <col min="9476" max="9476" width="7.85546875" customWidth="1"/>
    <col min="9477" max="9477" width="7.140625" customWidth="1"/>
    <col min="9478" max="9478" width="9.42578125" customWidth="1"/>
    <col min="9479" max="9479" width="8.85546875" customWidth="1"/>
    <col min="9480" max="9481" width="7.140625" customWidth="1"/>
    <col min="9482" max="9482" width="12.42578125" customWidth="1"/>
    <col min="9483" max="9483" width="13.42578125" customWidth="1"/>
    <col min="9484" max="9553" width="8.85546875" customWidth="1"/>
    <col min="9729" max="9729" width="6.28515625" bestFit="1" customWidth="1"/>
    <col min="9730" max="9730" width="9.28515625" customWidth="1"/>
    <col min="9731" max="9731" width="29.7109375" customWidth="1"/>
    <col min="9732" max="9732" width="7.85546875" customWidth="1"/>
    <col min="9733" max="9733" width="7.140625" customWidth="1"/>
    <col min="9734" max="9734" width="9.42578125" customWidth="1"/>
    <col min="9735" max="9735" width="8.85546875" customWidth="1"/>
    <col min="9736" max="9737" width="7.140625" customWidth="1"/>
    <col min="9738" max="9738" width="12.42578125" customWidth="1"/>
    <col min="9739" max="9739" width="13.42578125" customWidth="1"/>
    <col min="9740" max="9809" width="8.85546875" customWidth="1"/>
    <col min="9985" max="9985" width="6.28515625" bestFit="1" customWidth="1"/>
    <col min="9986" max="9986" width="9.28515625" customWidth="1"/>
    <col min="9987" max="9987" width="29.7109375" customWidth="1"/>
    <col min="9988" max="9988" width="7.85546875" customWidth="1"/>
    <col min="9989" max="9989" width="7.140625" customWidth="1"/>
    <col min="9990" max="9990" width="9.42578125" customWidth="1"/>
    <col min="9991" max="9991" width="8.85546875" customWidth="1"/>
    <col min="9992" max="9993" width="7.140625" customWidth="1"/>
    <col min="9994" max="9994" width="12.42578125" customWidth="1"/>
    <col min="9995" max="9995" width="13.42578125" customWidth="1"/>
    <col min="9996" max="10065" width="8.85546875" customWidth="1"/>
    <col min="10241" max="10241" width="6.28515625" bestFit="1" customWidth="1"/>
    <col min="10242" max="10242" width="9.28515625" customWidth="1"/>
    <col min="10243" max="10243" width="29.7109375" customWidth="1"/>
    <col min="10244" max="10244" width="7.85546875" customWidth="1"/>
    <col min="10245" max="10245" width="7.140625" customWidth="1"/>
    <col min="10246" max="10246" width="9.42578125" customWidth="1"/>
    <col min="10247" max="10247" width="8.85546875" customWidth="1"/>
    <col min="10248" max="10249" width="7.140625" customWidth="1"/>
    <col min="10250" max="10250" width="12.42578125" customWidth="1"/>
    <col min="10251" max="10251" width="13.42578125" customWidth="1"/>
    <col min="10252" max="10321" width="8.85546875" customWidth="1"/>
    <col min="10497" max="10497" width="6.28515625" bestFit="1" customWidth="1"/>
    <col min="10498" max="10498" width="9.28515625" customWidth="1"/>
    <col min="10499" max="10499" width="29.7109375" customWidth="1"/>
    <col min="10500" max="10500" width="7.85546875" customWidth="1"/>
    <col min="10501" max="10501" width="7.140625" customWidth="1"/>
    <col min="10502" max="10502" width="9.42578125" customWidth="1"/>
    <col min="10503" max="10503" width="8.85546875" customWidth="1"/>
    <col min="10504" max="10505" width="7.140625" customWidth="1"/>
    <col min="10506" max="10506" width="12.42578125" customWidth="1"/>
    <col min="10507" max="10507" width="13.42578125" customWidth="1"/>
    <col min="10508" max="10577" width="8.85546875" customWidth="1"/>
    <col min="10753" max="10753" width="6.28515625" bestFit="1" customWidth="1"/>
    <col min="10754" max="10754" width="9.28515625" customWidth="1"/>
    <col min="10755" max="10755" width="29.7109375" customWidth="1"/>
    <col min="10756" max="10756" width="7.85546875" customWidth="1"/>
    <col min="10757" max="10757" width="7.140625" customWidth="1"/>
    <col min="10758" max="10758" width="9.42578125" customWidth="1"/>
    <col min="10759" max="10759" width="8.85546875" customWidth="1"/>
    <col min="10760" max="10761" width="7.140625" customWidth="1"/>
    <col min="10762" max="10762" width="12.42578125" customWidth="1"/>
    <col min="10763" max="10763" width="13.42578125" customWidth="1"/>
    <col min="10764" max="10833" width="8.85546875" customWidth="1"/>
    <col min="11009" max="11009" width="6.28515625" bestFit="1" customWidth="1"/>
    <col min="11010" max="11010" width="9.28515625" customWidth="1"/>
    <col min="11011" max="11011" width="29.7109375" customWidth="1"/>
    <col min="11012" max="11012" width="7.85546875" customWidth="1"/>
    <col min="11013" max="11013" width="7.140625" customWidth="1"/>
    <col min="11014" max="11014" width="9.42578125" customWidth="1"/>
    <col min="11015" max="11015" width="8.85546875" customWidth="1"/>
    <col min="11016" max="11017" width="7.140625" customWidth="1"/>
    <col min="11018" max="11018" width="12.42578125" customWidth="1"/>
    <col min="11019" max="11019" width="13.42578125" customWidth="1"/>
    <col min="11020" max="11089" width="8.85546875" customWidth="1"/>
    <col min="11265" max="11265" width="6.28515625" bestFit="1" customWidth="1"/>
    <col min="11266" max="11266" width="9.28515625" customWidth="1"/>
    <col min="11267" max="11267" width="29.7109375" customWidth="1"/>
    <col min="11268" max="11268" width="7.85546875" customWidth="1"/>
    <col min="11269" max="11269" width="7.140625" customWidth="1"/>
    <col min="11270" max="11270" width="9.42578125" customWidth="1"/>
    <col min="11271" max="11271" width="8.85546875" customWidth="1"/>
    <col min="11272" max="11273" width="7.140625" customWidth="1"/>
    <col min="11274" max="11274" width="12.42578125" customWidth="1"/>
    <col min="11275" max="11275" width="13.42578125" customWidth="1"/>
    <col min="11276" max="11345" width="8.85546875" customWidth="1"/>
    <col min="11521" max="11521" width="6.28515625" bestFit="1" customWidth="1"/>
    <col min="11522" max="11522" width="9.28515625" customWidth="1"/>
    <col min="11523" max="11523" width="29.7109375" customWidth="1"/>
    <col min="11524" max="11524" width="7.85546875" customWidth="1"/>
    <col min="11525" max="11525" width="7.140625" customWidth="1"/>
    <col min="11526" max="11526" width="9.42578125" customWidth="1"/>
    <col min="11527" max="11527" width="8.85546875" customWidth="1"/>
    <col min="11528" max="11529" width="7.140625" customWidth="1"/>
    <col min="11530" max="11530" width="12.42578125" customWidth="1"/>
    <col min="11531" max="11531" width="13.42578125" customWidth="1"/>
    <col min="11532" max="11601" width="8.85546875" customWidth="1"/>
    <col min="11777" max="11777" width="6.28515625" bestFit="1" customWidth="1"/>
    <col min="11778" max="11778" width="9.28515625" customWidth="1"/>
    <col min="11779" max="11779" width="29.7109375" customWidth="1"/>
    <col min="11780" max="11780" width="7.85546875" customWidth="1"/>
    <col min="11781" max="11781" width="7.140625" customWidth="1"/>
    <col min="11782" max="11782" width="9.42578125" customWidth="1"/>
    <col min="11783" max="11783" width="8.85546875" customWidth="1"/>
    <col min="11784" max="11785" width="7.140625" customWidth="1"/>
    <col min="11786" max="11786" width="12.42578125" customWidth="1"/>
    <col min="11787" max="11787" width="13.42578125" customWidth="1"/>
    <col min="11788" max="11857" width="8.85546875" customWidth="1"/>
    <col min="12033" max="12033" width="6.28515625" bestFit="1" customWidth="1"/>
    <col min="12034" max="12034" width="9.28515625" customWidth="1"/>
    <col min="12035" max="12035" width="29.7109375" customWidth="1"/>
    <col min="12036" max="12036" width="7.85546875" customWidth="1"/>
    <col min="12037" max="12037" width="7.140625" customWidth="1"/>
    <col min="12038" max="12038" width="9.42578125" customWidth="1"/>
    <col min="12039" max="12039" width="8.85546875" customWidth="1"/>
    <col min="12040" max="12041" width="7.140625" customWidth="1"/>
    <col min="12042" max="12042" width="12.42578125" customWidth="1"/>
    <col min="12043" max="12043" width="13.42578125" customWidth="1"/>
    <col min="12044" max="12113" width="8.85546875" customWidth="1"/>
    <col min="12289" max="12289" width="6.28515625" bestFit="1" customWidth="1"/>
    <col min="12290" max="12290" width="9.28515625" customWidth="1"/>
    <col min="12291" max="12291" width="29.7109375" customWidth="1"/>
    <col min="12292" max="12292" width="7.85546875" customWidth="1"/>
    <col min="12293" max="12293" width="7.140625" customWidth="1"/>
    <col min="12294" max="12294" width="9.42578125" customWidth="1"/>
    <col min="12295" max="12295" width="8.85546875" customWidth="1"/>
    <col min="12296" max="12297" width="7.140625" customWidth="1"/>
    <col min="12298" max="12298" width="12.42578125" customWidth="1"/>
    <col min="12299" max="12299" width="13.42578125" customWidth="1"/>
    <col min="12300" max="12369" width="8.85546875" customWidth="1"/>
    <col min="12545" max="12545" width="6.28515625" bestFit="1" customWidth="1"/>
    <col min="12546" max="12546" width="9.28515625" customWidth="1"/>
    <col min="12547" max="12547" width="29.7109375" customWidth="1"/>
    <col min="12548" max="12548" width="7.85546875" customWidth="1"/>
    <col min="12549" max="12549" width="7.140625" customWidth="1"/>
    <col min="12550" max="12550" width="9.42578125" customWidth="1"/>
    <col min="12551" max="12551" width="8.85546875" customWidth="1"/>
    <col min="12552" max="12553" width="7.140625" customWidth="1"/>
    <col min="12554" max="12554" width="12.42578125" customWidth="1"/>
    <col min="12555" max="12555" width="13.42578125" customWidth="1"/>
    <col min="12556" max="12625" width="8.85546875" customWidth="1"/>
    <col min="12801" max="12801" width="6.28515625" bestFit="1" customWidth="1"/>
    <col min="12802" max="12802" width="9.28515625" customWidth="1"/>
    <col min="12803" max="12803" width="29.7109375" customWidth="1"/>
    <col min="12804" max="12804" width="7.85546875" customWidth="1"/>
    <col min="12805" max="12805" width="7.140625" customWidth="1"/>
    <col min="12806" max="12806" width="9.42578125" customWidth="1"/>
    <col min="12807" max="12807" width="8.85546875" customWidth="1"/>
    <col min="12808" max="12809" width="7.140625" customWidth="1"/>
    <col min="12810" max="12810" width="12.42578125" customWidth="1"/>
    <col min="12811" max="12811" width="13.42578125" customWidth="1"/>
    <col min="12812" max="12881" width="8.85546875" customWidth="1"/>
    <col min="13057" max="13057" width="6.28515625" bestFit="1" customWidth="1"/>
    <col min="13058" max="13058" width="9.28515625" customWidth="1"/>
    <col min="13059" max="13059" width="29.7109375" customWidth="1"/>
    <col min="13060" max="13060" width="7.85546875" customWidth="1"/>
    <col min="13061" max="13061" width="7.140625" customWidth="1"/>
    <col min="13062" max="13062" width="9.42578125" customWidth="1"/>
    <col min="13063" max="13063" width="8.85546875" customWidth="1"/>
    <col min="13064" max="13065" width="7.140625" customWidth="1"/>
    <col min="13066" max="13066" width="12.42578125" customWidth="1"/>
    <col min="13067" max="13067" width="13.42578125" customWidth="1"/>
    <col min="13068" max="13137" width="8.85546875" customWidth="1"/>
    <col min="13313" max="13313" width="6.28515625" bestFit="1" customWidth="1"/>
    <col min="13314" max="13314" width="9.28515625" customWidth="1"/>
    <col min="13315" max="13315" width="29.7109375" customWidth="1"/>
    <col min="13316" max="13316" width="7.85546875" customWidth="1"/>
    <col min="13317" max="13317" width="7.140625" customWidth="1"/>
    <col min="13318" max="13318" width="9.42578125" customWidth="1"/>
    <col min="13319" max="13319" width="8.85546875" customWidth="1"/>
    <col min="13320" max="13321" width="7.140625" customWidth="1"/>
    <col min="13322" max="13322" width="12.42578125" customWidth="1"/>
    <col min="13323" max="13323" width="13.42578125" customWidth="1"/>
    <col min="13324" max="13393" width="8.85546875" customWidth="1"/>
    <col min="13569" max="13569" width="6.28515625" bestFit="1" customWidth="1"/>
    <col min="13570" max="13570" width="9.28515625" customWidth="1"/>
    <col min="13571" max="13571" width="29.7109375" customWidth="1"/>
    <col min="13572" max="13572" width="7.85546875" customWidth="1"/>
    <col min="13573" max="13573" width="7.140625" customWidth="1"/>
    <col min="13574" max="13574" width="9.42578125" customWidth="1"/>
    <col min="13575" max="13575" width="8.85546875" customWidth="1"/>
    <col min="13576" max="13577" width="7.140625" customWidth="1"/>
    <col min="13578" max="13578" width="12.42578125" customWidth="1"/>
    <col min="13579" max="13579" width="13.42578125" customWidth="1"/>
    <col min="13580" max="13649" width="8.85546875" customWidth="1"/>
    <col min="13825" max="13825" width="6.28515625" bestFit="1" customWidth="1"/>
    <col min="13826" max="13826" width="9.28515625" customWidth="1"/>
    <col min="13827" max="13827" width="29.7109375" customWidth="1"/>
    <col min="13828" max="13828" width="7.85546875" customWidth="1"/>
    <col min="13829" max="13829" width="7.140625" customWidth="1"/>
    <col min="13830" max="13830" width="9.42578125" customWidth="1"/>
    <col min="13831" max="13831" width="8.85546875" customWidth="1"/>
    <col min="13832" max="13833" width="7.140625" customWidth="1"/>
    <col min="13834" max="13834" width="12.42578125" customWidth="1"/>
    <col min="13835" max="13835" width="13.42578125" customWidth="1"/>
    <col min="13836" max="13905" width="8.85546875" customWidth="1"/>
    <col min="14081" max="14081" width="6.28515625" bestFit="1" customWidth="1"/>
    <col min="14082" max="14082" width="9.28515625" customWidth="1"/>
    <col min="14083" max="14083" width="29.7109375" customWidth="1"/>
    <col min="14084" max="14084" width="7.85546875" customWidth="1"/>
    <col min="14085" max="14085" width="7.140625" customWidth="1"/>
    <col min="14086" max="14086" width="9.42578125" customWidth="1"/>
    <col min="14087" max="14087" width="8.85546875" customWidth="1"/>
    <col min="14088" max="14089" width="7.140625" customWidth="1"/>
    <col min="14090" max="14090" width="12.42578125" customWidth="1"/>
    <col min="14091" max="14091" width="13.42578125" customWidth="1"/>
    <col min="14092" max="14161" width="8.85546875" customWidth="1"/>
    <col min="14337" max="14337" width="6.28515625" bestFit="1" customWidth="1"/>
    <col min="14338" max="14338" width="9.28515625" customWidth="1"/>
    <col min="14339" max="14339" width="29.7109375" customWidth="1"/>
    <col min="14340" max="14340" width="7.85546875" customWidth="1"/>
    <col min="14341" max="14341" width="7.140625" customWidth="1"/>
    <col min="14342" max="14342" width="9.42578125" customWidth="1"/>
    <col min="14343" max="14343" width="8.85546875" customWidth="1"/>
    <col min="14344" max="14345" width="7.140625" customWidth="1"/>
    <col min="14346" max="14346" width="12.42578125" customWidth="1"/>
    <col min="14347" max="14347" width="13.42578125" customWidth="1"/>
    <col min="14348" max="14417" width="8.85546875" customWidth="1"/>
    <col min="14593" max="14593" width="6.28515625" bestFit="1" customWidth="1"/>
    <col min="14594" max="14594" width="9.28515625" customWidth="1"/>
    <col min="14595" max="14595" width="29.7109375" customWidth="1"/>
    <col min="14596" max="14596" width="7.85546875" customWidth="1"/>
    <col min="14597" max="14597" width="7.140625" customWidth="1"/>
    <col min="14598" max="14598" width="9.42578125" customWidth="1"/>
    <col min="14599" max="14599" width="8.85546875" customWidth="1"/>
    <col min="14600" max="14601" width="7.140625" customWidth="1"/>
    <col min="14602" max="14602" width="12.42578125" customWidth="1"/>
    <col min="14603" max="14603" width="13.42578125" customWidth="1"/>
    <col min="14604" max="14673" width="8.85546875" customWidth="1"/>
    <col min="14849" max="14849" width="6.28515625" bestFit="1" customWidth="1"/>
    <col min="14850" max="14850" width="9.28515625" customWidth="1"/>
    <col min="14851" max="14851" width="29.7109375" customWidth="1"/>
    <col min="14852" max="14852" width="7.85546875" customWidth="1"/>
    <col min="14853" max="14853" width="7.140625" customWidth="1"/>
    <col min="14854" max="14854" width="9.42578125" customWidth="1"/>
    <col min="14855" max="14855" width="8.85546875" customWidth="1"/>
    <col min="14856" max="14857" width="7.140625" customWidth="1"/>
    <col min="14858" max="14858" width="12.42578125" customWidth="1"/>
    <col min="14859" max="14859" width="13.42578125" customWidth="1"/>
    <col min="14860" max="14929" width="8.85546875" customWidth="1"/>
    <col min="15105" max="15105" width="6.28515625" bestFit="1" customWidth="1"/>
    <col min="15106" max="15106" width="9.28515625" customWidth="1"/>
    <col min="15107" max="15107" width="29.7109375" customWidth="1"/>
    <col min="15108" max="15108" width="7.85546875" customWidth="1"/>
    <col min="15109" max="15109" width="7.140625" customWidth="1"/>
    <col min="15110" max="15110" width="9.42578125" customWidth="1"/>
    <col min="15111" max="15111" width="8.85546875" customWidth="1"/>
    <col min="15112" max="15113" width="7.140625" customWidth="1"/>
    <col min="15114" max="15114" width="12.42578125" customWidth="1"/>
    <col min="15115" max="15115" width="13.42578125" customWidth="1"/>
    <col min="15116" max="15185" width="8.85546875" customWidth="1"/>
    <col min="15361" max="15361" width="6.28515625" bestFit="1" customWidth="1"/>
    <col min="15362" max="15362" width="9.28515625" customWidth="1"/>
    <col min="15363" max="15363" width="29.7109375" customWidth="1"/>
    <col min="15364" max="15364" width="7.85546875" customWidth="1"/>
    <col min="15365" max="15365" width="7.140625" customWidth="1"/>
    <col min="15366" max="15366" width="9.42578125" customWidth="1"/>
    <col min="15367" max="15367" width="8.85546875" customWidth="1"/>
    <col min="15368" max="15369" width="7.140625" customWidth="1"/>
    <col min="15370" max="15370" width="12.42578125" customWidth="1"/>
    <col min="15371" max="15371" width="13.42578125" customWidth="1"/>
    <col min="15372" max="15441" width="8.85546875" customWidth="1"/>
    <col min="15617" max="15617" width="6.28515625" bestFit="1" customWidth="1"/>
    <col min="15618" max="15618" width="9.28515625" customWidth="1"/>
    <col min="15619" max="15619" width="29.7109375" customWidth="1"/>
    <col min="15620" max="15620" width="7.85546875" customWidth="1"/>
    <col min="15621" max="15621" width="7.140625" customWidth="1"/>
    <col min="15622" max="15622" width="9.42578125" customWidth="1"/>
    <col min="15623" max="15623" width="8.85546875" customWidth="1"/>
    <col min="15624" max="15625" width="7.140625" customWidth="1"/>
    <col min="15626" max="15626" width="12.42578125" customWidth="1"/>
    <col min="15627" max="15627" width="13.42578125" customWidth="1"/>
    <col min="15628" max="15697" width="8.85546875" customWidth="1"/>
    <col min="15873" max="15873" width="6.28515625" bestFit="1" customWidth="1"/>
    <col min="15874" max="15874" width="9.28515625" customWidth="1"/>
    <col min="15875" max="15875" width="29.7109375" customWidth="1"/>
    <col min="15876" max="15876" width="7.85546875" customWidth="1"/>
    <col min="15877" max="15877" width="7.140625" customWidth="1"/>
    <col min="15878" max="15878" width="9.42578125" customWidth="1"/>
    <col min="15879" max="15879" width="8.85546875" customWidth="1"/>
    <col min="15880" max="15881" width="7.140625" customWidth="1"/>
    <col min="15882" max="15882" width="12.42578125" customWidth="1"/>
    <col min="15883" max="15883" width="13.42578125" customWidth="1"/>
    <col min="15884" max="15953" width="8.85546875" customWidth="1"/>
    <col min="16129" max="16129" width="6.28515625" bestFit="1" customWidth="1"/>
    <col min="16130" max="16130" width="9.28515625" customWidth="1"/>
    <col min="16131" max="16131" width="29.7109375" customWidth="1"/>
    <col min="16132" max="16132" width="7.85546875" customWidth="1"/>
    <col min="16133" max="16133" width="7.140625" customWidth="1"/>
    <col min="16134" max="16134" width="9.42578125" customWidth="1"/>
    <col min="16135" max="16135" width="8.85546875" customWidth="1"/>
    <col min="16136" max="16137" width="7.140625" customWidth="1"/>
    <col min="16138" max="16138" width="12.42578125" customWidth="1"/>
    <col min="16139" max="16139" width="13.42578125" customWidth="1"/>
    <col min="16140" max="16209" width="8.85546875" customWidth="1"/>
  </cols>
  <sheetData>
    <row r="1" spans="1:12" x14ac:dyDescent="0.25">
      <c r="A1" s="144" t="s">
        <v>43</v>
      </c>
      <c r="B1" s="81">
        <v>320001</v>
      </c>
      <c r="C1" s="392" t="s">
        <v>252</v>
      </c>
      <c r="D1" s="393"/>
      <c r="E1" s="393"/>
      <c r="F1" s="393"/>
      <c r="G1" s="393"/>
      <c r="H1" s="393"/>
      <c r="I1" s="393"/>
      <c r="J1" s="394"/>
      <c r="L1" s="106"/>
    </row>
    <row r="2" spans="1:12" ht="15.75" thickBot="1" x14ac:dyDescent="0.3">
      <c r="A2" s="371" t="s">
        <v>44</v>
      </c>
      <c r="B2" s="372"/>
      <c r="C2" s="373" t="s">
        <v>431</v>
      </c>
      <c r="D2" s="373"/>
      <c r="E2" s="373"/>
      <c r="F2" s="374"/>
      <c r="G2" s="101" t="s">
        <v>45</v>
      </c>
      <c r="H2" s="204" t="s">
        <v>223</v>
      </c>
      <c r="I2" s="375" t="s">
        <v>31</v>
      </c>
      <c r="J2" s="376"/>
    </row>
    <row r="3" spans="1:12" x14ac:dyDescent="0.25">
      <c r="A3" s="339" t="s">
        <v>46</v>
      </c>
      <c r="B3" s="341" t="s">
        <v>47</v>
      </c>
      <c r="C3" s="341" t="s">
        <v>48</v>
      </c>
      <c r="D3" s="343" t="s">
        <v>49</v>
      </c>
      <c r="E3" s="345" t="s">
        <v>50</v>
      </c>
      <c r="F3" s="346"/>
      <c r="G3" s="347"/>
      <c r="H3" s="345" t="s">
        <v>51</v>
      </c>
      <c r="I3" s="346"/>
      <c r="J3" s="348"/>
    </row>
    <row r="4" spans="1:12" x14ac:dyDescent="0.25">
      <c r="A4" s="340"/>
      <c r="B4" s="342"/>
      <c r="C4" s="342"/>
      <c r="D4" s="344"/>
      <c r="E4" s="98" t="s">
        <v>52</v>
      </c>
      <c r="F4" s="98" t="s">
        <v>53</v>
      </c>
      <c r="G4" s="98" t="s">
        <v>54</v>
      </c>
      <c r="H4" s="98" t="s">
        <v>53</v>
      </c>
      <c r="I4" s="98" t="s">
        <v>54</v>
      </c>
      <c r="J4" s="72" t="s">
        <v>55</v>
      </c>
    </row>
    <row r="5" spans="1:12" ht="45" x14ac:dyDescent="0.25">
      <c r="A5" s="143" t="s">
        <v>21</v>
      </c>
      <c r="B5" s="130" t="s">
        <v>253</v>
      </c>
      <c r="C5" s="131" t="s">
        <v>387</v>
      </c>
      <c r="D5" s="132"/>
      <c r="E5" s="100">
        <v>1</v>
      </c>
      <c r="F5" s="100">
        <v>0.2</v>
      </c>
      <c r="G5" s="100">
        <v>0.8</v>
      </c>
      <c r="H5" s="132"/>
      <c r="I5" s="132"/>
      <c r="J5" s="134">
        <f>TRUNC(E5*((F5*H5)+(G5*I5)),2)</f>
        <v>0</v>
      </c>
    </row>
    <row r="6" spans="1:12" ht="22.5" x14ac:dyDescent="0.25">
      <c r="A6" s="143" t="s">
        <v>21</v>
      </c>
      <c r="B6" s="103" t="s">
        <v>254</v>
      </c>
      <c r="C6" s="73" t="s">
        <v>388</v>
      </c>
      <c r="D6" s="100"/>
      <c r="E6" s="100">
        <v>1</v>
      </c>
      <c r="F6" s="100">
        <v>0.2</v>
      </c>
      <c r="G6" s="100">
        <v>0.8</v>
      </c>
      <c r="H6" s="100"/>
      <c r="I6" s="100"/>
      <c r="J6" s="135">
        <f>TRUNC(E6*((F6*H6)+(G6*I6)),2)</f>
        <v>0</v>
      </c>
    </row>
    <row r="7" spans="1:12" x14ac:dyDescent="0.25">
      <c r="A7" s="349" t="s">
        <v>56</v>
      </c>
      <c r="B7" s="350"/>
      <c r="C7" s="350"/>
      <c r="D7" s="350"/>
      <c r="E7" s="350"/>
      <c r="F7" s="350"/>
      <c r="G7" s="350"/>
      <c r="H7" s="350"/>
      <c r="I7" s="337"/>
      <c r="J7" s="75">
        <f>SUM(J4:J6)</f>
        <v>0</v>
      </c>
    </row>
    <row r="8" spans="1:12" ht="22.5" x14ac:dyDescent="0.25">
      <c r="A8" s="145" t="s">
        <v>46</v>
      </c>
      <c r="B8" s="76" t="s">
        <v>47</v>
      </c>
      <c r="C8" s="97" t="s">
        <v>57</v>
      </c>
      <c r="D8" s="97" t="s">
        <v>58</v>
      </c>
      <c r="E8" s="97" t="s">
        <v>18</v>
      </c>
      <c r="F8" s="77" t="s">
        <v>59</v>
      </c>
      <c r="G8" s="77" t="s">
        <v>60</v>
      </c>
      <c r="H8" s="364" t="s">
        <v>61</v>
      </c>
      <c r="I8" s="365"/>
      <c r="J8" s="78" t="s">
        <v>62</v>
      </c>
    </row>
    <row r="9" spans="1:12" ht="22.5" x14ac:dyDescent="0.25">
      <c r="A9" s="146" t="s">
        <v>96</v>
      </c>
      <c r="B9" s="130">
        <v>20067</v>
      </c>
      <c r="C9" s="131" t="s">
        <v>398</v>
      </c>
      <c r="D9" s="139" t="s">
        <v>333</v>
      </c>
      <c r="E9" s="132">
        <v>0.2</v>
      </c>
      <c r="F9" s="80"/>
      <c r="G9" s="79"/>
      <c r="H9" s="352">
        <f>F9*(1+G9)</f>
        <v>0</v>
      </c>
      <c r="I9" s="353"/>
      <c r="J9" s="83">
        <f>TRUNC(H9*E9,2)</f>
        <v>0</v>
      </c>
    </row>
    <row r="10" spans="1:12" x14ac:dyDescent="0.25">
      <c r="A10" s="143" t="s">
        <v>21</v>
      </c>
      <c r="B10" s="103" t="s">
        <v>63</v>
      </c>
      <c r="C10" s="73" t="s">
        <v>397</v>
      </c>
      <c r="D10" s="74" t="s">
        <v>333</v>
      </c>
      <c r="E10" s="138">
        <v>2.2000000000000002</v>
      </c>
      <c r="F10" s="80"/>
      <c r="G10" s="79"/>
      <c r="H10" s="352">
        <f>F10*(1+G10)</f>
        <v>0</v>
      </c>
      <c r="I10" s="353"/>
      <c r="J10" s="83">
        <f>TRUNC(H10*E10,2)</f>
        <v>0</v>
      </c>
    </row>
    <row r="11" spans="1:12" x14ac:dyDescent="0.25">
      <c r="A11" s="336" t="s">
        <v>64</v>
      </c>
      <c r="B11" s="337"/>
      <c r="C11" s="338"/>
      <c r="D11" s="338"/>
      <c r="E11" s="338"/>
      <c r="F11" s="338"/>
      <c r="G11" s="338"/>
      <c r="H11" s="338"/>
      <c r="I11" s="338"/>
      <c r="J11" s="93">
        <f>SUM(J8:J10)</f>
        <v>0</v>
      </c>
      <c r="L11" s="116"/>
    </row>
    <row r="12" spans="1:12" x14ac:dyDescent="0.25">
      <c r="A12" s="366" t="s">
        <v>65</v>
      </c>
      <c r="B12" s="367"/>
      <c r="C12" s="367"/>
      <c r="D12" s="367"/>
      <c r="E12" s="367"/>
      <c r="F12" s="367"/>
      <c r="G12" s="367"/>
      <c r="H12" s="367"/>
      <c r="I12" s="165">
        <v>0.05</v>
      </c>
      <c r="J12" s="105">
        <f>ROUND(J11*I12,2)</f>
        <v>0</v>
      </c>
    </row>
    <row r="13" spans="1:12" x14ac:dyDescent="0.25">
      <c r="A13" s="368" t="s">
        <v>66</v>
      </c>
      <c r="B13" s="369"/>
      <c r="C13" s="370"/>
      <c r="D13" s="370"/>
      <c r="E13" s="370"/>
      <c r="F13" s="370"/>
      <c r="G13" s="370"/>
      <c r="H13" s="370"/>
      <c r="I13" s="370"/>
      <c r="J13" s="205">
        <v>13</v>
      </c>
    </row>
    <row r="14" spans="1:12" x14ac:dyDescent="0.25">
      <c r="A14" s="336" t="s">
        <v>67</v>
      </c>
      <c r="B14" s="337"/>
      <c r="C14" s="338"/>
      <c r="D14" s="338"/>
      <c r="E14" s="338"/>
      <c r="F14" s="338"/>
      <c r="G14" s="338"/>
      <c r="H14" s="338"/>
      <c r="I14" s="338"/>
      <c r="J14" s="75">
        <f>ROUND((J7+J11+J12)/J13,2)</f>
        <v>0</v>
      </c>
    </row>
    <row r="15" spans="1:12" x14ac:dyDescent="0.25">
      <c r="A15" s="145" t="s">
        <v>46</v>
      </c>
      <c r="B15" s="76" t="s">
        <v>47</v>
      </c>
      <c r="C15" s="97" t="s">
        <v>68</v>
      </c>
      <c r="D15" s="97" t="s">
        <v>58</v>
      </c>
      <c r="E15" s="332" t="s">
        <v>69</v>
      </c>
      <c r="F15" s="332"/>
      <c r="G15" s="332"/>
      <c r="H15" s="332" t="s">
        <v>70</v>
      </c>
      <c r="I15" s="332"/>
      <c r="J15" s="96" t="s">
        <v>55</v>
      </c>
    </row>
    <row r="16" spans="1:12" ht="22.5" x14ac:dyDescent="0.25">
      <c r="A16" s="146" t="s">
        <v>96</v>
      </c>
      <c r="B16" s="130">
        <v>10111</v>
      </c>
      <c r="C16" s="131" t="s">
        <v>410</v>
      </c>
      <c r="D16" s="139" t="s">
        <v>360</v>
      </c>
      <c r="E16" s="357">
        <v>1.3</v>
      </c>
      <c r="F16" s="358"/>
      <c r="G16" s="359"/>
      <c r="H16" s="355"/>
      <c r="I16" s="356"/>
      <c r="J16" s="82">
        <f>TRUNC(H16*E16,2)</f>
        <v>0</v>
      </c>
    </row>
    <row r="17" spans="1:12" x14ac:dyDescent="0.25">
      <c r="A17" s="336" t="s">
        <v>71</v>
      </c>
      <c r="B17" s="337"/>
      <c r="C17" s="338"/>
      <c r="D17" s="338"/>
      <c r="E17" s="338"/>
      <c r="F17" s="338"/>
      <c r="G17" s="338"/>
      <c r="H17" s="338"/>
      <c r="I17" s="338"/>
      <c r="J17" s="75">
        <f>SUM(J15:J16)</f>
        <v>0</v>
      </c>
    </row>
    <row r="18" spans="1:12" x14ac:dyDescent="0.25">
      <c r="A18" s="145" t="s">
        <v>46</v>
      </c>
      <c r="B18" s="76" t="s">
        <v>47</v>
      </c>
      <c r="C18" s="97" t="s">
        <v>72</v>
      </c>
      <c r="D18" s="97" t="s">
        <v>58</v>
      </c>
      <c r="E18" s="332" t="s">
        <v>69</v>
      </c>
      <c r="F18" s="332"/>
      <c r="G18" s="332"/>
      <c r="H18" s="332" t="s">
        <v>70</v>
      </c>
      <c r="I18" s="332"/>
      <c r="J18" s="96" t="s">
        <v>55</v>
      </c>
    </row>
    <row r="19" spans="1:12" x14ac:dyDescent="0.25">
      <c r="A19" s="146"/>
      <c r="B19" s="142"/>
      <c r="C19" s="131"/>
      <c r="D19" s="139"/>
      <c r="E19" s="354"/>
      <c r="F19" s="354"/>
      <c r="G19" s="354"/>
      <c r="H19" s="355"/>
      <c r="I19" s="356"/>
      <c r="J19" s="82"/>
    </row>
    <row r="20" spans="1:12" x14ac:dyDescent="0.25">
      <c r="A20" s="336" t="s">
        <v>73</v>
      </c>
      <c r="B20" s="337"/>
      <c r="C20" s="338"/>
      <c r="D20" s="338"/>
      <c r="E20" s="338"/>
      <c r="F20" s="338"/>
      <c r="G20" s="338"/>
      <c r="H20" s="338"/>
      <c r="I20" s="338"/>
      <c r="J20" s="75">
        <f>SUM(J18:J19)</f>
        <v>0</v>
      </c>
    </row>
    <row r="21" spans="1:12" x14ac:dyDescent="0.25">
      <c r="A21" s="145" t="s">
        <v>46</v>
      </c>
      <c r="B21" s="76" t="s">
        <v>47</v>
      </c>
      <c r="C21" s="97" t="s">
        <v>74</v>
      </c>
      <c r="D21" s="97" t="s">
        <v>58</v>
      </c>
      <c r="E21" s="332" t="s">
        <v>69</v>
      </c>
      <c r="F21" s="332"/>
      <c r="G21" s="332"/>
      <c r="H21" s="332" t="s">
        <v>70</v>
      </c>
      <c r="I21" s="332"/>
      <c r="J21" s="96" t="s">
        <v>55</v>
      </c>
    </row>
    <row r="22" spans="1:12" x14ac:dyDescent="0.25">
      <c r="A22" s="148"/>
      <c r="B22" s="118"/>
      <c r="C22" s="119"/>
      <c r="D22" s="120"/>
      <c r="E22" s="384"/>
      <c r="F22" s="385"/>
      <c r="G22" s="385"/>
      <c r="H22" s="386"/>
      <c r="I22" s="387"/>
      <c r="J22" s="115">
        <f>ROUND(H22*E22,2)</f>
        <v>0</v>
      </c>
    </row>
    <row r="23" spans="1:12" x14ac:dyDescent="0.25">
      <c r="A23" s="336" t="s">
        <v>75</v>
      </c>
      <c r="B23" s="337"/>
      <c r="C23" s="338"/>
      <c r="D23" s="338"/>
      <c r="E23" s="338"/>
      <c r="F23" s="338"/>
      <c r="G23" s="338"/>
      <c r="H23" s="338"/>
      <c r="I23" s="338"/>
      <c r="J23" s="75">
        <f>SUM(J21:J22)</f>
        <v>0</v>
      </c>
    </row>
    <row r="24" spans="1:12" x14ac:dyDescent="0.25">
      <c r="A24" s="388" t="s">
        <v>46</v>
      </c>
      <c r="B24" s="389" t="s">
        <v>47</v>
      </c>
      <c r="C24" s="342" t="s">
        <v>76</v>
      </c>
      <c r="D24" s="332" t="s">
        <v>77</v>
      </c>
      <c r="E24" s="332"/>
      <c r="F24" s="332" t="s">
        <v>78</v>
      </c>
      <c r="G24" s="332"/>
      <c r="H24" s="332" t="s">
        <v>70</v>
      </c>
      <c r="I24" s="332"/>
      <c r="J24" s="377" t="s">
        <v>55</v>
      </c>
    </row>
    <row r="25" spans="1:12" x14ac:dyDescent="0.25">
      <c r="A25" s="340"/>
      <c r="B25" s="342"/>
      <c r="C25" s="390"/>
      <c r="D25" s="99" t="s">
        <v>79</v>
      </c>
      <c r="E25" s="99" t="s">
        <v>80</v>
      </c>
      <c r="F25" s="391"/>
      <c r="G25" s="391"/>
      <c r="H25" s="391"/>
      <c r="I25" s="391"/>
      <c r="J25" s="378"/>
    </row>
    <row r="26" spans="1:12" ht="33.75" x14ac:dyDescent="0.25">
      <c r="A26" s="193" t="s">
        <v>21</v>
      </c>
      <c r="B26" s="206" t="s">
        <v>255</v>
      </c>
      <c r="C26" s="207" t="s">
        <v>256</v>
      </c>
      <c r="D26" s="208"/>
      <c r="E26" s="208"/>
      <c r="F26" s="395">
        <f>1.5*1.3</f>
        <v>1.9500000000000002</v>
      </c>
      <c r="G26" s="396"/>
      <c r="H26" s="397">
        <v>0</v>
      </c>
      <c r="I26" s="397"/>
      <c r="J26" s="195">
        <f>ROUND(H26*F26,2)</f>
        <v>0</v>
      </c>
    </row>
    <row r="27" spans="1:12" ht="15.75" thickBot="1" x14ac:dyDescent="0.3">
      <c r="A27" s="336" t="s">
        <v>81</v>
      </c>
      <c r="B27" s="337"/>
      <c r="C27" s="338"/>
      <c r="D27" s="338"/>
      <c r="E27" s="338"/>
      <c r="F27" s="338"/>
      <c r="G27" s="338"/>
      <c r="H27" s="338"/>
      <c r="I27" s="338"/>
      <c r="J27" s="75">
        <f>SUM(J25:J26)</f>
        <v>0</v>
      </c>
    </row>
    <row r="28" spans="1:12" ht="15.75" thickBot="1" x14ac:dyDescent="0.3">
      <c r="A28" s="381" t="s">
        <v>82</v>
      </c>
      <c r="B28" s="382"/>
      <c r="C28" s="383"/>
      <c r="D28" s="383"/>
      <c r="E28" s="383"/>
      <c r="F28" s="383"/>
      <c r="G28" s="383"/>
      <c r="H28" s="383"/>
      <c r="I28" s="383"/>
      <c r="J28" s="124">
        <f>J14+J17+J20+J27+J23</f>
        <v>0</v>
      </c>
    </row>
    <row r="29" spans="1:12" x14ac:dyDescent="0.25">
      <c r="A29" s="144" t="s">
        <v>43</v>
      </c>
      <c r="B29" s="81">
        <v>330001</v>
      </c>
      <c r="C29" s="392" t="s">
        <v>297</v>
      </c>
      <c r="D29" s="393"/>
      <c r="E29" s="393"/>
      <c r="F29" s="393"/>
      <c r="G29" s="393"/>
      <c r="H29" s="393"/>
      <c r="I29" s="393"/>
      <c r="J29" s="394"/>
      <c r="L29" s="106"/>
    </row>
    <row r="30" spans="1:12" ht="23.25" customHeight="1" thickBot="1" x14ac:dyDescent="0.3">
      <c r="A30" s="371" t="s">
        <v>44</v>
      </c>
      <c r="B30" s="372"/>
      <c r="C30" s="373" t="s">
        <v>432</v>
      </c>
      <c r="D30" s="373"/>
      <c r="E30" s="373"/>
      <c r="F30" s="374"/>
      <c r="G30" s="101" t="s">
        <v>45</v>
      </c>
      <c r="H30" s="166" t="s">
        <v>145</v>
      </c>
      <c r="I30" s="375" t="s">
        <v>300</v>
      </c>
      <c r="J30" s="376"/>
    </row>
    <row r="31" spans="1:12" x14ac:dyDescent="0.25">
      <c r="A31" s="339" t="s">
        <v>46</v>
      </c>
      <c r="B31" s="341" t="s">
        <v>47</v>
      </c>
      <c r="C31" s="341" t="s">
        <v>48</v>
      </c>
      <c r="D31" s="343" t="s">
        <v>49</v>
      </c>
      <c r="E31" s="345" t="s">
        <v>50</v>
      </c>
      <c r="F31" s="346"/>
      <c r="G31" s="347"/>
      <c r="H31" s="345" t="s">
        <v>51</v>
      </c>
      <c r="I31" s="346"/>
      <c r="J31" s="348"/>
    </row>
    <row r="32" spans="1:12" x14ac:dyDescent="0.25">
      <c r="A32" s="340"/>
      <c r="B32" s="342"/>
      <c r="C32" s="342"/>
      <c r="D32" s="344"/>
      <c r="E32" s="98" t="s">
        <v>52</v>
      </c>
      <c r="F32" s="98" t="s">
        <v>53</v>
      </c>
      <c r="G32" s="98" t="s">
        <v>54</v>
      </c>
      <c r="H32" s="98" t="s">
        <v>53</v>
      </c>
      <c r="I32" s="98" t="s">
        <v>54</v>
      </c>
      <c r="J32" s="72" t="s">
        <v>55</v>
      </c>
    </row>
    <row r="33" spans="1:12" x14ac:dyDescent="0.25">
      <c r="A33" s="143"/>
      <c r="B33" s="130"/>
      <c r="C33" s="131"/>
      <c r="D33" s="132"/>
      <c r="E33" s="133"/>
      <c r="F33" s="133"/>
      <c r="G33" s="133"/>
      <c r="H33" s="132"/>
      <c r="I33" s="132"/>
      <c r="J33" s="134"/>
    </row>
    <row r="34" spans="1:12" x14ac:dyDescent="0.25">
      <c r="A34" s="349" t="s">
        <v>56</v>
      </c>
      <c r="B34" s="350"/>
      <c r="C34" s="350"/>
      <c r="D34" s="350"/>
      <c r="E34" s="350"/>
      <c r="F34" s="350"/>
      <c r="G34" s="350"/>
      <c r="H34" s="350"/>
      <c r="I34" s="337"/>
      <c r="J34" s="75">
        <f>SUM(J32:J33)</f>
        <v>0</v>
      </c>
    </row>
    <row r="35" spans="1:12" ht="22.5" x14ac:dyDescent="0.25">
      <c r="A35" s="145" t="s">
        <v>46</v>
      </c>
      <c r="B35" s="76" t="s">
        <v>47</v>
      </c>
      <c r="C35" s="97" t="s">
        <v>57</v>
      </c>
      <c r="D35" s="97" t="s">
        <v>58</v>
      </c>
      <c r="E35" s="97" t="s">
        <v>18</v>
      </c>
      <c r="F35" s="77" t="s">
        <v>59</v>
      </c>
      <c r="G35" s="77" t="s">
        <v>60</v>
      </c>
      <c r="H35" s="364" t="s">
        <v>61</v>
      </c>
      <c r="I35" s="365"/>
      <c r="J35" s="78" t="s">
        <v>62</v>
      </c>
    </row>
    <row r="36" spans="1:12" x14ac:dyDescent="0.25">
      <c r="A36" s="146" t="s">
        <v>21</v>
      </c>
      <c r="B36" s="130" t="s">
        <v>296</v>
      </c>
      <c r="C36" s="131" t="s">
        <v>409</v>
      </c>
      <c r="D36" s="139" t="s">
        <v>333</v>
      </c>
      <c r="E36" s="102">
        <v>0.2</v>
      </c>
      <c r="F36" s="80"/>
      <c r="G36" s="79"/>
      <c r="H36" s="352">
        <f>F36*(1+G36)</f>
        <v>0</v>
      </c>
      <c r="I36" s="353"/>
      <c r="J36" s="83">
        <f>TRUNC(H36*E36,2)</f>
        <v>0</v>
      </c>
    </row>
    <row r="37" spans="1:12" x14ac:dyDescent="0.25">
      <c r="A37" s="143" t="s">
        <v>21</v>
      </c>
      <c r="B37" s="103" t="s">
        <v>63</v>
      </c>
      <c r="C37" s="73" t="s">
        <v>397</v>
      </c>
      <c r="D37" s="74" t="s">
        <v>333</v>
      </c>
      <c r="E37" s="140">
        <v>0.4</v>
      </c>
      <c r="F37" s="80"/>
      <c r="G37" s="79"/>
      <c r="H37" s="352">
        <f>F37*(1+G37)</f>
        <v>0</v>
      </c>
      <c r="I37" s="353"/>
      <c r="J37" s="83">
        <f>TRUNC(H37*E37,2)</f>
        <v>0</v>
      </c>
    </row>
    <row r="38" spans="1:12" x14ac:dyDescent="0.25">
      <c r="A38" s="336" t="s">
        <v>64</v>
      </c>
      <c r="B38" s="337"/>
      <c r="C38" s="338"/>
      <c r="D38" s="338"/>
      <c r="E38" s="338"/>
      <c r="F38" s="338"/>
      <c r="G38" s="338"/>
      <c r="H38" s="338"/>
      <c r="I38" s="338"/>
      <c r="J38" s="93">
        <f>SUM(J35:J37)</f>
        <v>0</v>
      </c>
      <c r="L38" s="116"/>
    </row>
    <row r="39" spans="1:12" x14ac:dyDescent="0.25">
      <c r="A39" s="366" t="s">
        <v>65</v>
      </c>
      <c r="B39" s="367"/>
      <c r="C39" s="367"/>
      <c r="D39" s="367"/>
      <c r="E39" s="367"/>
      <c r="F39" s="367"/>
      <c r="G39" s="367"/>
      <c r="H39" s="367"/>
      <c r="I39" s="165">
        <v>0.05</v>
      </c>
      <c r="J39" s="105">
        <f>ROUND(J38*I39,2)</f>
        <v>0</v>
      </c>
    </row>
    <row r="40" spans="1:12" x14ac:dyDescent="0.25">
      <c r="A40" s="368" t="s">
        <v>66</v>
      </c>
      <c r="B40" s="369"/>
      <c r="C40" s="370"/>
      <c r="D40" s="370"/>
      <c r="E40" s="370"/>
      <c r="F40" s="370"/>
      <c r="G40" s="370"/>
      <c r="H40" s="370"/>
      <c r="I40" s="370"/>
      <c r="J40" s="44">
        <v>1</v>
      </c>
    </row>
    <row r="41" spans="1:12" x14ac:dyDescent="0.25">
      <c r="A41" s="336" t="s">
        <v>67</v>
      </c>
      <c r="B41" s="337"/>
      <c r="C41" s="338"/>
      <c r="D41" s="338"/>
      <c r="E41" s="338"/>
      <c r="F41" s="338"/>
      <c r="G41" s="338"/>
      <c r="H41" s="338"/>
      <c r="I41" s="338"/>
      <c r="J41" s="75">
        <f>ROUND((J34+J38+J39)/J40,2)</f>
        <v>0</v>
      </c>
    </row>
    <row r="42" spans="1:12" x14ac:dyDescent="0.25">
      <c r="A42" s="145" t="s">
        <v>46</v>
      </c>
      <c r="B42" s="76" t="s">
        <v>47</v>
      </c>
      <c r="C42" s="97" t="s">
        <v>68</v>
      </c>
      <c r="D42" s="97" t="s">
        <v>58</v>
      </c>
      <c r="E42" s="332" t="s">
        <v>69</v>
      </c>
      <c r="F42" s="332"/>
      <c r="G42" s="332"/>
      <c r="H42" s="332" t="s">
        <v>70</v>
      </c>
      <c r="I42" s="332"/>
      <c r="J42" s="96" t="s">
        <v>55</v>
      </c>
    </row>
    <row r="43" spans="1:12" ht="33.75" x14ac:dyDescent="0.25">
      <c r="A43" s="146" t="s">
        <v>21</v>
      </c>
      <c r="B43" s="130" t="s">
        <v>298</v>
      </c>
      <c r="C43" s="131" t="s">
        <v>418</v>
      </c>
      <c r="D43" s="139" t="s">
        <v>349</v>
      </c>
      <c r="E43" s="357">
        <v>1</v>
      </c>
      <c r="F43" s="358"/>
      <c r="G43" s="359"/>
      <c r="H43" s="355"/>
      <c r="I43" s="356"/>
      <c r="J43" s="82">
        <f>TRUNC(H43*E43,2)</f>
        <v>0</v>
      </c>
    </row>
    <row r="44" spans="1:12" x14ac:dyDescent="0.25">
      <c r="A44" s="336" t="s">
        <v>71</v>
      </c>
      <c r="B44" s="337"/>
      <c r="C44" s="338"/>
      <c r="D44" s="338"/>
      <c r="E44" s="338"/>
      <c r="F44" s="338"/>
      <c r="G44" s="338"/>
      <c r="H44" s="338"/>
      <c r="I44" s="338"/>
      <c r="J44" s="75">
        <f>SUM(J42:J43)</f>
        <v>0</v>
      </c>
    </row>
    <row r="45" spans="1:12" x14ac:dyDescent="0.25">
      <c r="A45" s="145" t="s">
        <v>46</v>
      </c>
      <c r="B45" s="76" t="s">
        <v>47</v>
      </c>
      <c r="C45" s="97" t="s">
        <v>72</v>
      </c>
      <c r="D45" s="97" t="s">
        <v>58</v>
      </c>
      <c r="E45" s="332" t="s">
        <v>69</v>
      </c>
      <c r="F45" s="332"/>
      <c r="G45" s="332"/>
      <c r="H45" s="332" t="s">
        <v>70</v>
      </c>
      <c r="I45" s="332"/>
      <c r="J45" s="96" t="s">
        <v>55</v>
      </c>
    </row>
    <row r="46" spans="1:12" ht="22.5" customHeight="1" x14ac:dyDescent="0.25">
      <c r="A46" s="146" t="s">
        <v>21</v>
      </c>
      <c r="B46" s="142">
        <v>2009619</v>
      </c>
      <c r="C46" s="131" t="s">
        <v>310</v>
      </c>
      <c r="D46" s="139" t="s">
        <v>219</v>
      </c>
      <c r="E46" s="360">
        <v>3.81</v>
      </c>
      <c r="F46" s="361"/>
      <c r="G46" s="361"/>
      <c r="H46" s="355"/>
      <c r="I46" s="356"/>
      <c r="J46" s="82">
        <f>ROUND(H46*E46,2)</f>
        <v>0</v>
      </c>
    </row>
    <row r="47" spans="1:12" ht="22.5" customHeight="1" x14ac:dyDescent="0.25">
      <c r="A47" s="143" t="s">
        <v>21</v>
      </c>
      <c r="B47" s="103">
        <v>1109669</v>
      </c>
      <c r="C47" s="73" t="s">
        <v>270</v>
      </c>
      <c r="D47" s="74" t="s">
        <v>223</v>
      </c>
      <c r="E47" s="327">
        <v>0.06</v>
      </c>
      <c r="F47" s="328"/>
      <c r="G47" s="328"/>
      <c r="H47" s="352"/>
      <c r="I47" s="353"/>
      <c r="J47" s="83">
        <f>ROUND(H47*E47,2)</f>
        <v>0</v>
      </c>
      <c r="L47" s="117"/>
    </row>
    <row r="48" spans="1:12" ht="22.5" customHeight="1" x14ac:dyDescent="0.25">
      <c r="A48" s="143" t="s">
        <v>21</v>
      </c>
      <c r="B48" s="103">
        <v>1107892</v>
      </c>
      <c r="C48" s="73" t="s">
        <v>141</v>
      </c>
      <c r="D48" s="74" t="s">
        <v>223</v>
      </c>
      <c r="E48" s="327">
        <v>0.25</v>
      </c>
      <c r="F48" s="328"/>
      <c r="G48" s="328"/>
      <c r="H48" s="352"/>
      <c r="I48" s="353"/>
      <c r="J48" s="83">
        <f>ROUND(H48*E48,2)</f>
        <v>0</v>
      </c>
      <c r="L48" s="117"/>
    </row>
    <row r="49" spans="1:12" ht="22.5" customHeight="1" x14ac:dyDescent="0.25">
      <c r="A49" s="147" t="s">
        <v>21</v>
      </c>
      <c r="B49" s="136">
        <v>3103302</v>
      </c>
      <c r="C49" s="137" t="s">
        <v>386</v>
      </c>
      <c r="D49" s="141" t="s">
        <v>219</v>
      </c>
      <c r="E49" s="362">
        <v>1.24</v>
      </c>
      <c r="F49" s="363"/>
      <c r="G49" s="363"/>
      <c r="H49" s="330"/>
      <c r="I49" s="331"/>
      <c r="J49" s="104">
        <f>ROUND(H49*E49,2)</f>
        <v>0</v>
      </c>
    </row>
    <row r="50" spans="1:12" x14ac:dyDescent="0.25">
      <c r="A50" s="336" t="s">
        <v>73</v>
      </c>
      <c r="B50" s="337"/>
      <c r="C50" s="338"/>
      <c r="D50" s="338"/>
      <c r="E50" s="338"/>
      <c r="F50" s="338"/>
      <c r="G50" s="338"/>
      <c r="H50" s="338"/>
      <c r="I50" s="338"/>
      <c r="J50" s="75">
        <f>SUM(J45:J49)</f>
        <v>0</v>
      </c>
    </row>
    <row r="51" spans="1:12" x14ac:dyDescent="0.25">
      <c r="A51" s="145" t="s">
        <v>46</v>
      </c>
      <c r="B51" s="76" t="s">
        <v>47</v>
      </c>
      <c r="C51" s="97" t="s">
        <v>74</v>
      </c>
      <c r="D51" s="97" t="s">
        <v>58</v>
      </c>
      <c r="E51" s="332" t="s">
        <v>69</v>
      </c>
      <c r="F51" s="332"/>
      <c r="G51" s="332"/>
      <c r="H51" s="332" t="s">
        <v>70</v>
      </c>
      <c r="I51" s="332"/>
      <c r="J51" s="96" t="s">
        <v>55</v>
      </c>
    </row>
    <row r="52" spans="1:12" ht="33.75" x14ac:dyDescent="0.25">
      <c r="A52" s="193" t="s">
        <v>21</v>
      </c>
      <c r="B52" s="194" t="s">
        <v>298</v>
      </c>
      <c r="C52" s="73" t="s">
        <v>299</v>
      </c>
      <c r="D52" s="74" t="s">
        <v>164</v>
      </c>
      <c r="E52" s="404">
        <v>4.2999999999999997E-2</v>
      </c>
      <c r="F52" s="405"/>
      <c r="G52" s="405"/>
      <c r="H52" s="333"/>
      <c r="I52" s="334"/>
      <c r="J52" s="195">
        <f>ROUND(H52*E52,2)</f>
        <v>0</v>
      </c>
    </row>
    <row r="53" spans="1:12" x14ac:dyDescent="0.25">
      <c r="A53" s="336" t="s">
        <v>75</v>
      </c>
      <c r="B53" s="337"/>
      <c r="C53" s="338"/>
      <c r="D53" s="338"/>
      <c r="E53" s="338"/>
      <c r="F53" s="338"/>
      <c r="G53" s="338"/>
      <c r="H53" s="338"/>
      <c r="I53" s="338"/>
      <c r="J53" s="75">
        <f>SUM(J51:J52)</f>
        <v>0</v>
      </c>
    </row>
    <row r="54" spans="1:12" x14ac:dyDescent="0.25">
      <c r="A54" s="388" t="s">
        <v>46</v>
      </c>
      <c r="B54" s="389" t="s">
        <v>47</v>
      </c>
      <c r="C54" s="342" t="s">
        <v>76</v>
      </c>
      <c r="D54" s="332" t="s">
        <v>77</v>
      </c>
      <c r="E54" s="332"/>
      <c r="F54" s="332" t="s">
        <v>78</v>
      </c>
      <c r="G54" s="332"/>
      <c r="H54" s="332" t="s">
        <v>70</v>
      </c>
      <c r="I54" s="332"/>
      <c r="J54" s="377" t="s">
        <v>55</v>
      </c>
    </row>
    <row r="55" spans="1:12" x14ac:dyDescent="0.25">
      <c r="A55" s="340"/>
      <c r="B55" s="342"/>
      <c r="C55" s="390"/>
      <c r="D55" s="99" t="s">
        <v>79</v>
      </c>
      <c r="E55" s="99" t="s">
        <v>80</v>
      </c>
      <c r="F55" s="391"/>
      <c r="G55" s="391"/>
      <c r="H55" s="391"/>
      <c r="I55" s="391"/>
      <c r="J55" s="378"/>
    </row>
    <row r="56" spans="1:12" x14ac:dyDescent="0.25">
      <c r="A56" s="148"/>
      <c r="B56" s="122"/>
      <c r="C56" s="121"/>
      <c r="D56" s="123"/>
      <c r="E56" s="123"/>
      <c r="F56" s="379"/>
      <c r="G56" s="380"/>
      <c r="H56" s="335"/>
      <c r="I56" s="335"/>
      <c r="J56" s="115">
        <f>ROUND(H56*F56,2)</f>
        <v>0</v>
      </c>
    </row>
    <row r="57" spans="1:12" ht="15.75" thickBot="1" x14ac:dyDescent="0.3">
      <c r="A57" s="336" t="s">
        <v>81</v>
      </c>
      <c r="B57" s="337"/>
      <c r="C57" s="338"/>
      <c r="D57" s="338"/>
      <c r="E57" s="338"/>
      <c r="F57" s="338"/>
      <c r="G57" s="338"/>
      <c r="H57" s="338"/>
      <c r="I57" s="338"/>
      <c r="J57" s="75">
        <f>SUM(J55:J56)</f>
        <v>0</v>
      </c>
    </row>
    <row r="58" spans="1:12" ht="15.75" thickBot="1" x14ac:dyDescent="0.3">
      <c r="A58" s="381" t="s">
        <v>82</v>
      </c>
      <c r="B58" s="382"/>
      <c r="C58" s="383"/>
      <c r="D58" s="383"/>
      <c r="E58" s="383"/>
      <c r="F58" s="383"/>
      <c r="G58" s="383"/>
      <c r="H58" s="383"/>
      <c r="I58" s="383"/>
      <c r="J58" s="124">
        <f>J41+J44+J50+J57+J53</f>
        <v>0</v>
      </c>
    </row>
    <row r="59" spans="1:12" x14ac:dyDescent="0.25">
      <c r="A59" s="144" t="s">
        <v>43</v>
      </c>
      <c r="B59" s="81">
        <v>330002</v>
      </c>
      <c r="C59" s="392" t="s">
        <v>301</v>
      </c>
      <c r="D59" s="393"/>
      <c r="E59" s="393"/>
      <c r="F59" s="393"/>
      <c r="G59" s="393"/>
      <c r="H59" s="393"/>
      <c r="I59" s="393"/>
      <c r="J59" s="394"/>
      <c r="L59" s="106"/>
    </row>
    <row r="60" spans="1:12" ht="23.25" customHeight="1" thickBot="1" x14ac:dyDescent="0.3">
      <c r="A60" s="371" t="s">
        <v>44</v>
      </c>
      <c r="B60" s="372"/>
      <c r="C60" s="373" t="s">
        <v>432</v>
      </c>
      <c r="D60" s="373"/>
      <c r="E60" s="373"/>
      <c r="F60" s="374"/>
      <c r="G60" s="101" t="s">
        <v>45</v>
      </c>
      <c r="H60" s="166" t="s">
        <v>145</v>
      </c>
      <c r="I60" s="375" t="s">
        <v>300</v>
      </c>
      <c r="J60" s="376"/>
    </row>
    <row r="61" spans="1:12" x14ac:dyDescent="0.25">
      <c r="A61" s="339" t="s">
        <v>46</v>
      </c>
      <c r="B61" s="341" t="s">
        <v>47</v>
      </c>
      <c r="C61" s="341" t="s">
        <v>48</v>
      </c>
      <c r="D61" s="343" t="s">
        <v>49</v>
      </c>
      <c r="E61" s="345" t="s">
        <v>50</v>
      </c>
      <c r="F61" s="346"/>
      <c r="G61" s="347"/>
      <c r="H61" s="345" t="s">
        <v>51</v>
      </c>
      <c r="I61" s="346"/>
      <c r="J61" s="348"/>
    </row>
    <row r="62" spans="1:12" x14ac:dyDescent="0.25">
      <c r="A62" s="340"/>
      <c r="B62" s="342"/>
      <c r="C62" s="342"/>
      <c r="D62" s="344"/>
      <c r="E62" s="98" t="s">
        <v>52</v>
      </c>
      <c r="F62" s="98" t="s">
        <v>53</v>
      </c>
      <c r="G62" s="98" t="s">
        <v>54</v>
      </c>
      <c r="H62" s="98" t="s">
        <v>53</v>
      </c>
      <c r="I62" s="98" t="s">
        <v>54</v>
      </c>
      <c r="J62" s="72" t="s">
        <v>55</v>
      </c>
    </row>
    <row r="63" spans="1:12" x14ac:dyDescent="0.25">
      <c r="A63" s="143"/>
      <c r="B63" s="130"/>
      <c r="C63" s="131"/>
      <c r="D63" s="132"/>
      <c r="E63" s="133"/>
      <c r="F63" s="133"/>
      <c r="G63" s="133"/>
      <c r="H63" s="132"/>
      <c r="I63" s="132"/>
      <c r="J63" s="134"/>
    </row>
    <row r="64" spans="1:12" x14ac:dyDescent="0.25">
      <c r="A64" s="349" t="s">
        <v>56</v>
      </c>
      <c r="B64" s="350"/>
      <c r="C64" s="350"/>
      <c r="D64" s="350"/>
      <c r="E64" s="350"/>
      <c r="F64" s="350"/>
      <c r="G64" s="350"/>
      <c r="H64" s="350"/>
      <c r="I64" s="337"/>
      <c r="J64" s="75">
        <f>SUM(J62:J63)</f>
        <v>0</v>
      </c>
    </row>
    <row r="65" spans="1:12" ht="22.5" x14ac:dyDescent="0.25">
      <c r="A65" s="145" t="s">
        <v>46</v>
      </c>
      <c r="B65" s="76" t="s">
        <v>47</v>
      </c>
      <c r="C65" s="97" t="s">
        <v>57</v>
      </c>
      <c r="D65" s="97" t="s">
        <v>58</v>
      </c>
      <c r="E65" s="97" t="s">
        <v>18</v>
      </c>
      <c r="F65" s="77" t="s">
        <v>59</v>
      </c>
      <c r="G65" s="77" t="s">
        <v>60</v>
      </c>
      <c r="H65" s="364" t="s">
        <v>61</v>
      </c>
      <c r="I65" s="365"/>
      <c r="J65" s="78" t="s">
        <v>62</v>
      </c>
    </row>
    <row r="66" spans="1:12" x14ac:dyDescent="0.25">
      <c r="A66" s="146" t="s">
        <v>21</v>
      </c>
      <c r="B66" s="130" t="s">
        <v>296</v>
      </c>
      <c r="C66" s="131" t="s">
        <v>409</v>
      </c>
      <c r="D66" s="139" t="s">
        <v>333</v>
      </c>
      <c r="E66" s="102">
        <v>0.3</v>
      </c>
      <c r="F66" s="80"/>
      <c r="G66" s="79"/>
      <c r="H66" s="352">
        <f>F66*(1+G66)</f>
        <v>0</v>
      </c>
      <c r="I66" s="353"/>
      <c r="J66" s="83">
        <f>TRUNC(H66*E66,2)</f>
        <v>0</v>
      </c>
    </row>
    <row r="67" spans="1:12" x14ac:dyDescent="0.25">
      <c r="A67" s="143" t="s">
        <v>21</v>
      </c>
      <c r="B67" s="103" t="s">
        <v>63</v>
      </c>
      <c r="C67" s="73" t="s">
        <v>397</v>
      </c>
      <c r="D67" s="74" t="s">
        <v>333</v>
      </c>
      <c r="E67" s="140">
        <v>0.5</v>
      </c>
      <c r="F67" s="80"/>
      <c r="G67" s="79"/>
      <c r="H67" s="352">
        <f>F67*(1+G67)</f>
        <v>0</v>
      </c>
      <c r="I67" s="353"/>
      <c r="J67" s="83">
        <f>TRUNC(H67*E67,2)</f>
        <v>0</v>
      </c>
    </row>
    <row r="68" spans="1:12" x14ac:dyDescent="0.25">
      <c r="A68" s="336" t="s">
        <v>64</v>
      </c>
      <c r="B68" s="337"/>
      <c r="C68" s="338"/>
      <c r="D68" s="338"/>
      <c r="E68" s="338"/>
      <c r="F68" s="338"/>
      <c r="G68" s="338"/>
      <c r="H68" s="338"/>
      <c r="I68" s="338"/>
      <c r="J68" s="93">
        <f>SUM(J65:J67)</f>
        <v>0</v>
      </c>
      <c r="L68" s="116"/>
    </row>
    <row r="69" spans="1:12" x14ac:dyDescent="0.25">
      <c r="A69" s="366" t="s">
        <v>65</v>
      </c>
      <c r="B69" s="367"/>
      <c r="C69" s="367"/>
      <c r="D69" s="367"/>
      <c r="E69" s="367"/>
      <c r="F69" s="367"/>
      <c r="G69" s="367"/>
      <c r="H69" s="367"/>
      <c r="I69" s="165">
        <v>0.05</v>
      </c>
      <c r="J69" s="105">
        <f>ROUND(J68*I69,2)</f>
        <v>0</v>
      </c>
    </row>
    <row r="70" spans="1:12" x14ac:dyDescent="0.25">
      <c r="A70" s="368" t="s">
        <v>66</v>
      </c>
      <c r="B70" s="369"/>
      <c r="C70" s="370"/>
      <c r="D70" s="370"/>
      <c r="E70" s="370"/>
      <c r="F70" s="370"/>
      <c r="G70" s="370"/>
      <c r="H70" s="370"/>
      <c r="I70" s="370"/>
      <c r="J70" s="44">
        <v>1</v>
      </c>
    </row>
    <row r="71" spans="1:12" x14ac:dyDescent="0.25">
      <c r="A71" s="336" t="s">
        <v>67</v>
      </c>
      <c r="B71" s="337"/>
      <c r="C71" s="338"/>
      <c r="D71" s="338"/>
      <c r="E71" s="338"/>
      <c r="F71" s="338"/>
      <c r="G71" s="338"/>
      <c r="H71" s="338"/>
      <c r="I71" s="338"/>
      <c r="J71" s="75">
        <f>ROUND((J64+J68+J69)/J70,2)</f>
        <v>0</v>
      </c>
    </row>
    <row r="72" spans="1:12" x14ac:dyDescent="0.25">
      <c r="A72" s="145" t="s">
        <v>46</v>
      </c>
      <c r="B72" s="76" t="s">
        <v>47</v>
      </c>
      <c r="C72" s="97" t="s">
        <v>68</v>
      </c>
      <c r="D72" s="97" t="s">
        <v>58</v>
      </c>
      <c r="E72" s="332" t="s">
        <v>69</v>
      </c>
      <c r="F72" s="332"/>
      <c r="G72" s="332"/>
      <c r="H72" s="332" t="s">
        <v>70</v>
      </c>
      <c r="I72" s="332"/>
      <c r="J72" s="96" t="s">
        <v>55</v>
      </c>
    </row>
    <row r="73" spans="1:12" ht="33.75" x14ac:dyDescent="0.25">
      <c r="A73" s="146" t="s">
        <v>21</v>
      </c>
      <c r="B73" s="130" t="s">
        <v>298</v>
      </c>
      <c r="C73" s="131" t="s">
        <v>418</v>
      </c>
      <c r="D73" s="139" t="s">
        <v>349</v>
      </c>
      <c r="E73" s="357">
        <v>2</v>
      </c>
      <c r="F73" s="358"/>
      <c r="G73" s="359"/>
      <c r="H73" s="355"/>
      <c r="I73" s="356"/>
      <c r="J73" s="82">
        <f>TRUNC(H73*E73,2)</f>
        <v>0</v>
      </c>
    </row>
    <row r="74" spans="1:12" x14ac:dyDescent="0.25">
      <c r="A74" s="336" t="s">
        <v>71</v>
      </c>
      <c r="B74" s="337"/>
      <c r="C74" s="338"/>
      <c r="D74" s="338"/>
      <c r="E74" s="338"/>
      <c r="F74" s="338"/>
      <c r="G74" s="338"/>
      <c r="H74" s="338"/>
      <c r="I74" s="338"/>
      <c r="J74" s="75">
        <f>SUM(J72:J73)</f>
        <v>0</v>
      </c>
    </row>
    <row r="75" spans="1:12" x14ac:dyDescent="0.25">
      <c r="A75" s="145" t="s">
        <v>46</v>
      </c>
      <c r="B75" s="76" t="s">
        <v>47</v>
      </c>
      <c r="C75" s="97" t="s">
        <v>72</v>
      </c>
      <c r="D75" s="97" t="s">
        <v>58</v>
      </c>
      <c r="E75" s="332" t="s">
        <v>69</v>
      </c>
      <c r="F75" s="332"/>
      <c r="G75" s="332"/>
      <c r="H75" s="332" t="s">
        <v>70</v>
      </c>
      <c r="I75" s="332"/>
      <c r="J75" s="96" t="s">
        <v>55</v>
      </c>
    </row>
    <row r="76" spans="1:12" ht="22.5" customHeight="1" x14ac:dyDescent="0.25">
      <c r="A76" s="146" t="s">
        <v>21</v>
      </c>
      <c r="B76" s="142">
        <v>2009619</v>
      </c>
      <c r="C76" s="131" t="s">
        <v>310</v>
      </c>
      <c r="D76" s="139" t="s">
        <v>219</v>
      </c>
      <c r="E76" s="354">
        <v>6.37</v>
      </c>
      <c r="F76" s="354"/>
      <c r="G76" s="354"/>
      <c r="H76" s="355"/>
      <c r="I76" s="356"/>
      <c r="J76" s="82">
        <f>ROUND(H76*E76,2)</f>
        <v>0</v>
      </c>
    </row>
    <row r="77" spans="1:12" ht="22.5" customHeight="1" x14ac:dyDescent="0.25">
      <c r="A77" s="143" t="s">
        <v>21</v>
      </c>
      <c r="B77" s="103">
        <v>1109669</v>
      </c>
      <c r="C77" s="73" t="s">
        <v>270</v>
      </c>
      <c r="D77" s="74" t="s">
        <v>223</v>
      </c>
      <c r="E77" s="351">
        <v>0.11</v>
      </c>
      <c r="F77" s="351"/>
      <c r="G77" s="351"/>
      <c r="H77" s="352"/>
      <c r="I77" s="353"/>
      <c r="J77" s="83">
        <f>ROUND(H77*E77,2)</f>
        <v>0</v>
      </c>
      <c r="L77" s="117"/>
    </row>
    <row r="78" spans="1:12" ht="22.5" customHeight="1" x14ac:dyDescent="0.25">
      <c r="A78" s="143" t="s">
        <v>21</v>
      </c>
      <c r="B78" s="103">
        <v>1107892</v>
      </c>
      <c r="C78" s="73" t="s">
        <v>141</v>
      </c>
      <c r="D78" s="74" t="s">
        <v>223</v>
      </c>
      <c r="E78" s="398">
        <v>0.46</v>
      </c>
      <c r="F78" s="399"/>
      <c r="G78" s="400"/>
      <c r="H78" s="352"/>
      <c r="I78" s="353"/>
      <c r="J78" s="83">
        <f>ROUND(H78*E78,2)</f>
        <v>0</v>
      </c>
      <c r="L78" s="117"/>
    </row>
    <row r="79" spans="1:12" ht="22.5" customHeight="1" x14ac:dyDescent="0.25">
      <c r="A79" s="147" t="s">
        <v>21</v>
      </c>
      <c r="B79" s="136">
        <v>3103302</v>
      </c>
      <c r="C79" s="137" t="s">
        <v>386</v>
      </c>
      <c r="D79" s="141" t="s">
        <v>219</v>
      </c>
      <c r="E79" s="327">
        <v>2.64</v>
      </c>
      <c r="F79" s="328"/>
      <c r="G79" s="329"/>
      <c r="H79" s="330"/>
      <c r="I79" s="331"/>
      <c r="J79" s="104">
        <f>ROUND(H79*E79,2)</f>
        <v>0</v>
      </c>
    </row>
    <row r="80" spans="1:12" x14ac:dyDescent="0.25">
      <c r="A80" s="336" t="s">
        <v>73</v>
      </c>
      <c r="B80" s="337"/>
      <c r="C80" s="338"/>
      <c r="D80" s="338"/>
      <c r="E80" s="338"/>
      <c r="F80" s="338"/>
      <c r="G80" s="338"/>
      <c r="H80" s="338"/>
      <c r="I80" s="338"/>
      <c r="J80" s="75">
        <f>SUM(J75:J79)</f>
        <v>0</v>
      </c>
    </row>
    <row r="81" spans="1:12" x14ac:dyDescent="0.25">
      <c r="A81" s="145" t="s">
        <v>46</v>
      </c>
      <c r="B81" s="76" t="s">
        <v>47</v>
      </c>
      <c r="C81" s="97" t="s">
        <v>74</v>
      </c>
      <c r="D81" s="97" t="s">
        <v>58</v>
      </c>
      <c r="E81" s="332" t="s">
        <v>69</v>
      </c>
      <c r="F81" s="332"/>
      <c r="G81" s="332"/>
      <c r="H81" s="332" t="s">
        <v>70</v>
      </c>
      <c r="I81" s="332"/>
      <c r="J81" s="96" t="s">
        <v>55</v>
      </c>
    </row>
    <row r="82" spans="1:12" ht="33.75" x14ac:dyDescent="0.25">
      <c r="A82" s="193" t="s">
        <v>21</v>
      </c>
      <c r="B82" s="194" t="s">
        <v>298</v>
      </c>
      <c r="C82" s="73" t="s">
        <v>299</v>
      </c>
      <c r="D82" s="74" t="s">
        <v>164</v>
      </c>
      <c r="E82" s="327">
        <f>0.043*2</f>
        <v>8.5999999999999993E-2</v>
      </c>
      <c r="F82" s="328"/>
      <c r="G82" s="329"/>
      <c r="H82" s="333"/>
      <c r="I82" s="334"/>
      <c r="J82" s="195">
        <f>ROUND(H82*E82,2)</f>
        <v>0</v>
      </c>
    </row>
    <row r="83" spans="1:12" x14ac:dyDescent="0.25">
      <c r="A83" s="336" t="s">
        <v>75</v>
      </c>
      <c r="B83" s="337"/>
      <c r="C83" s="338"/>
      <c r="D83" s="338"/>
      <c r="E83" s="338"/>
      <c r="F83" s="338"/>
      <c r="G83" s="338"/>
      <c r="H83" s="338"/>
      <c r="I83" s="338"/>
      <c r="J83" s="75">
        <f>SUM(J81:J82)</f>
        <v>0</v>
      </c>
    </row>
    <row r="84" spans="1:12" x14ac:dyDescent="0.25">
      <c r="A84" s="388" t="s">
        <v>46</v>
      </c>
      <c r="B84" s="389" t="s">
        <v>47</v>
      </c>
      <c r="C84" s="342" t="s">
        <v>76</v>
      </c>
      <c r="D84" s="332" t="s">
        <v>77</v>
      </c>
      <c r="E84" s="332"/>
      <c r="F84" s="332" t="s">
        <v>78</v>
      </c>
      <c r="G84" s="332"/>
      <c r="H84" s="332" t="s">
        <v>70</v>
      </c>
      <c r="I84" s="332"/>
      <c r="J84" s="377" t="s">
        <v>55</v>
      </c>
    </row>
    <row r="85" spans="1:12" x14ac:dyDescent="0.25">
      <c r="A85" s="340"/>
      <c r="B85" s="342"/>
      <c r="C85" s="390"/>
      <c r="D85" s="99" t="s">
        <v>79</v>
      </c>
      <c r="E85" s="99" t="s">
        <v>80</v>
      </c>
      <c r="F85" s="391"/>
      <c r="G85" s="391"/>
      <c r="H85" s="391"/>
      <c r="I85" s="391"/>
      <c r="J85" s="378"/>
    </row>
    <row r="86" spans="1:12" x14ac:dyDescent="0.25">
      <c r="A86" s="148"/>
      <c r="B86" s="122"/>
      <c r="C86" s="121"/>
      <c r="D86" s="123"/>
      <c r="E86" s="123"/>
      <c r="F86" s="379"/>
      <c r="G86" s="380"/>
      <c r="H86" s="335"/>
      <c r="I86" s="335"/>
      <c r="J86" s="115">
        <f>ROUND(H86*F86,2)</f>
        <v>0</v>
      </c>
    </row>
    <row r="87" spans="1:12" ht="15.75" thickBot="1" x14ac:dyDescent="0.3">
      <c r="A87" s="336" t="s">
        <v>81</v>
      </c>
      <c r="B87" s="337"/>
      <c r="C87" s="338"/>
      <c r="D87" s="338"/>
      <c r="E87" s="338"/>
      <c r="F87" s="338"/>
      <c r="G87" s="338"/>
      <c r="H87" s="338"/>
      <c r="I87" s="338"/>
      <c r="J87" s="75">
        <f>SUM(J85:J86)</f>
        <v>0</v>
      </c>
    </row>
    <row r="88" spans="1:12" ht="15.75" thickBot="1" x14ac:dyDescent="0.3">
      <c r="A88" s="381" t="s">
        <v>82</v>
      </c>
      <c r="B88" s="382"/>
      <c r="C88" s="383"/>
      <c r="D88" s="383"/>
      <c r="E88" s="383"/>
      <c r="F88" s="383"/>
      <c r="G88" s="383"/>
      <c r="H88" s="383"/>
      <c r="I88" s="383"/>
      <c r="J88" s="124">
        <f>J71+J74+J80+J87+J83</f>
        <v>0</v>
      </c>
    </row>
    <row r="89" spans="1:12" x14ac:dyDescent="0.25">
      <c r="A89" s="144" t="s">
        <v>43</v>
      </c>
      <c r="B89" s="81">
        <v>410001</v>
      </c>
      <c r="C89" s="392" t="s">
        <v>289</v>
      </c>
      <c r="D89" s="393"/>
      <c r="E89" s="393"/>
      <c r="F89" s="393"/>
      <c r="G89" s="393"/>
      <c r="H89" s="393"/>
      <c r="I89" s="393"/>
      <c r="J89" s="394"/>
      <c r="L89" s="106"/>
    </row>
    <row r="90" spans="1:12" ht="15.75" thickBot="1" x14ac:dyDescent="0.3">
      <c r="A90" s="371" t="s">
        <v>44</v>
      </c>
      <c r="B90" s="372"/>
      <c r="C90" s="373" t="s">
        <v>431</v>
      </c>
      <c r="D90" s="373"/>
      <c r="E90" s="373"/>
      <c r="F90" s="374"/>
      <c r="G90" s="101" t="s">
        <v>45</v>
      </c>
      <c r="H90" s="166" t="s">
        <v>223</v>
      </c>
      <c r="I90" s="375" t="s">
        <v>31</v>
      </c>
      <c r="J90" s="376"/>
    </row>
    <row r="91" spans="1:12" x14ac:dyDescent="0.25">
      <c r="A91" s="339" t="s">
        <v>46</v>
      </c>
      <c r="B91" s="341" t="s">
        <v>47</v>
      </c>
      <c r="C91" s="341" t="s">
        <v>48</v>
      </c>
      <c r="D91" s="343" t="s">
        <v>49</v>
      </c>
      <c r="E91" s="345" t="s">
        <v>50</v>
      </c>
      <c r="F91" s="346"/>
      <c r="G91" s="347"/>
      <c r="H91" s="345" t="s">
        <v>51</v>
      </c>
      <c r="I91" s="346"/>
      <c r="J91" s="348"/>
    </row>
    <row r="92" spans="1:12" x14ac:dyDescent="0.25">
      <c r="A92" s="340"/>
      <c r="B92" s="342"/>
      <c r="C92" s="342"/>
      <c r="D92" s="344"/>
      <c r="E92" s="98" t="s">
        <v>52</v>
      </c>
      <c r="F92" s="98" t="s">
        <v>53</v>
      </c>
      <c r="G92" s="98" t="s">
        <v>54</v>
      </c>
      <c r="H92" s="98" t="s">
        <v>53</v>
      </c>
      <c r="I92" s="98" t="s">
        <v>54</v>
      </c>
      <c r="J92" s="72" t="s">
        <v>55</v>
      </c>
    </row>
    <row r="93" spans="1:12" ht="22.5" x14ac:dyDescent="0.25">
      <c r="A93" s="143" t="s">
        <v>21</v>
      </c>
      <c r="B93" s="130" t="s">
        <v>224</v>
      </c>
      <c r="C93" s="131" t="s">
        <v>389</v>
      </c>
      <c r="D93" s="140" t="s">
        <v>175</v>
      </c>
      <c r="E93" s="31">
        <v>1</v>
      </c>
      <c r="F93" s="31">
        <v>0.9</v>
      </c>
      <c r="G93" s="31">
        <v>0.1</v>
      </c>
      <c r="H93" s="132"/>
      <c r="I93" s="132"/>
      <c r="J93" s="134">
        <f>TRUNC(E93*((F93*H93)+(G93*I93)),2)</f>
        <v>0</v>
      </c>
    </row>
    <row r="94" spans="1:12" ht="22.5" x14ac:dyDescent="0.25">
      <c r="A94" s="143" t="s">
        <v>96</v>
      </c>
      <c r="B94" s="103">
        <v>30080</v>
      </c>
      <c r="C94" s="73" t="s">
        <v>390</v>
      </c>
      <c r="D94" s="140"/>
      <c r="E94" s="31">
        <v>1</v>
      </c>
      <c r="F94" s="31">
        <v>0.45</v>
      </c>
      <c r="G94" s="31">
        <v>0.55000000000000004</v>
      </c>
      <c r="H94" s="100"/>
      <c r="I94" s="100"/>
      <c r="J94" s="135">
        <f t="shared" ref="J94:J99" si="0">TRUNC(E94*((F94*H94)+(G94*I94)),2)</f>
        <v>0</v>
      </c>
    </row>
    <row r="95" spans="1:12" ht="22.5" x14ac:dyDescent="0.25">
      <c r="A95" s="143" t="s">
        <v>21</v>
      </c>
      <c r="B95" s="103" t="s">
        <v>225</v>
      </c>
      <c r="C95" s="73" t="s">
        <v>391</v>
      </c>
      <c r="D95" s="140"/>
      <c r="E95" s="31">
        <v>1</v>
      </c>
      <c r="F95" s="31">
        <v>0.35</v>
      </c>
      <c r="G95" s="31">
        <v>0.65</v>
      </c>
      <c r="H95" s="100"/>
      <c r="I95" s="100"/>
      <c r="J95" s="135">
        <f t="shared" si="0"/>
        <v>0</v>
      </c>
    </row>
    <row r="96" spans="1:12" x14ac:dyDescent="0.25">
      <c r="A96" s="143" t="s">
        <v>21</v>
      </c>
      <c r="B96" s="103" t="s">
        <v>220</v>
      </c>
      <c r="C96" s="73" t="s">
        <v>392</v>
      </c>
      <c r="D96" s="140" t="s">
        <v>175</v>
      </c>
      <c r="E96" s="31">
        <v>2</v>
      </c>
      <c r="F96" s="31">
        <v>1</v>
      </c>
      <c r="G96" s="31">
        <v>0</v>
      </c>
      <c r="H96" s="100"/>
      <c r="I96" s="100"/>
      <c r="J96" s="135">
        <f t="shared" si="0"/>
        <v>0</v>
      </c>
    </row>
    <row r="97" spans="1:12" ht="22.5" x14ac:dyDescent="0.25">
      <c r="A97" s="143" t="s">
        <v>21</v>
      </c>
      <c r="B97" s="103" t="s">
        <v>226</v>
      </c>
      <c r="C97" s="73" t="s">
        <v>393</v>
      </c>
      <c r="D97" s="140" t="s">
        <v>175</v>
      </c>
      <c r="E97" s="31">
        <v>1</v>
      </c>
      <c r="F97" s="31">
        <v>0.6</v>
      </c>
      <c r="G97" s="31">
        <v>0.4</v>
      </c>
      <c r="H97" s="100"/>
      <c r="I97" s="100"/>
      <c r="J97" s="135">
        <f t="shared" si="0"/>
        <v>0</v>
      </c>
    </row>
    <row r="98" spans="1:12" ht="33.75" x14ac:dyDescent="0.25">
      <c r="A98" s="143" t="s">
        <v>21</v>
      </c>
      <c r="B98" s="103" t="s">
        <v>227</v>
      </c>
      <c r="C98" s="73" t="s">
        <v>394</v>
      </c>
      <c r="D98" s="140" t="s">
        <v>175</v>
      </c>
      <c r="E98" s="31">
        <v>1</v>
      </c>
      <c r="F98" s="31">
        <v>0.3</v>
      </c>
      <c r="G98" s="31">
        <v>0.7</v>
      </c>
      <c r="H98" s="100"/>
      <c r="I98" s="100"/>
      <c r="J98" s="135">
        <f t="shared" si="0"/>
        <v>0</v>
      </c>
    </row>
    <row r="99" spans="1:12" ht="22.5" x14ac:dyDescent="0.25">
      <c r="A99" s="143" t="s">
        <v>21</v>
      </c>
      <c r="B99" s="103" t="s">
        <v>221</v>
      </c>
      <c r="C99" s="73" t="s">
        <v>395</v>
      </c>
      <c r="D99" s="140"/>
      <c r="E99" s="31">
        <v>1</v>
      </c>
      <c r="F99" s="31">
        <v>1</v>
      </c>
      <c r="G99" s="31">
        <v>0</v>
      </c>
      <c r="H99" s="100"/>
      <c r="I99" s="100"/>
      <c r="J99" s="135">
        <f t="shared" si="0"/>
        <v>0</v>
      </c>
    </row>
    <row r="100" spans="1:12" x14ac:dyDescent="0.25">
      <c r="A100" s="143" t="s">
        <v>21</v>
      </c>
      <c r="B100" s="103" t="s">
        <v>208</v>
      </c>
      <c r="C100" s="73" t="s">
        <v>396</v>
      </c>
      <c r="D100" s="100" t="s">
        <v>175</v>
      </c>
      <c r="E100" s="80">
        <v>1</v>
      </c>
      <c r="F100" s="80">
        <v>0.35</v>
      </c>
      <c r="G100" s="80">
        <v>0.65</v>
      </c>
      <c r="H100" s="100"/>
      <c r="I100" s="100"/>
      <c r="J100" s="135">
        <f>TRUNC(E100*((F100*H100)+(G100*I100)),2)</f>
        <v>0</v>
      </c>
    </row>
    <row r="101" spans="1:12" x14ac:dyDescent="0.25">
      <c r="A101" s="349" t="s">
        <v>56</v>
      </c>
      <c r="B101" s="350"/>
      <c r="C101" s="350"/>
      <c r="D101" s="350"/>
      <c r="E101" s="350"/>
      <c r="F101" s="350"/>
      <c r="G101" s="350"/>
      <c r="H101" s="350"/>
      <c r="I101" s="337"/>
      <c r="J101" s="75">
        <f>SUM(J92:J100)</f>
        <v>0</v>
      </c>
    </row>
    <row r="102" spans="1:12" ht="22.5" x14ac:dyDescent="0.25">
      <c r="A102" s="145" t="s">
        <v>46</v>
      </c>
      <c r="B102" s="76" t="s">
        <v>47</v>
      </c>
      <c r="C102" s="97" t="s">
        <v>57</v>
      </c>
      <c r="D102" s="97" t="s">
        <v>58</v>
      </c>
      <c r="E102" s="97" t="s">
        <v>18</v>
      </c>
      <c r="F102" s="77" t="s">
        <v>59</v>
      </c>
      <c r="G102" s="77" t="s">
        <v>60</v>
      </c>
      <c r="H102" s="364" t="s">
        <v>61</v>
      </c>
      <c r="I102" s="365"/>
      <c r="J102" s="78" t="s">
        <v>62</v>
      </c>
    </row>
    <row r="103" spans="1:12" ht="22.5" x14ac:dyDescent="0.25">
      <c r="A103" s="143" t="s">
        <v>96</v>
      </c>
      <c r="B103" s="103">
        <v>20063</v>
      </c>
      <c r="C103" s="131" t="s">
        <v>399</v>
      </c>
      <c r="D103" s="139" t="s">
        <v>333</v>
      </c>
      <c r="E103" s="31">
        <v>0.5</v>
      </c>
      <c r="F103" s="80"/>
      <c r="G103" s="79"/>
      <c r="H103" s="352">
        <f>F103*(1+G103)</f>
        <v>0</v>
      </c>
      <c r="I103" s="353"/>
      <c r="J103" s="83">
        <f>TRUNC(H103*E103,2)</f>
        <v>0</v>
      </c>
    </row>
    <row r="104" spans="1:12" ht="22.5" x14ac:dyDescent="0.25">
      <c r="A104" s="143" t="s">
        <v>96</v>
      </c>
      <c r="B104" s="103">
        <v>20088</v>
      </c>
      <c r="C104" s="73" t="s">
        <v>400</v>
      </c>
      <c r="D104" s="74" t="s">
        <v>333</v>
      </c>
      <c r="E104" s="31">
        <v>1</v>
      </c>
      <c r="F104" s="80"/>
      <c r="G104" s="79"/>
      <c r="H104" s="352">
        <f>F104*(1+G104)</f>
        <v>0</v>
      </c>
      <c r="I104" s="353"/>
      <c r="J104" s="83">
        <f>TRUNC(H104*E104,2)</f>
        <v>0</v>
      </c>
    </row>
    <row r="105" spans="1:12" x14ac:dyDescent="0.25">
      <c r="A105" s="147" t="s">
        <v>21</v>
      </c>
      <c r="B105" s="194" t="s">
        <v>63</v>
      </c>
      <c r="C105" s="137" t="s">
        <v>397</v>
      </c>
      <c r="D105" s="141" t="s">
        <v>333</v>
      </c>
      <c r="E105" s="31">
        <v>4</v>
      </c>
      <c r="F105" s="80"/>
      <c r="G105" s="79"/>
      <c r="H105" s="352">
        <f>F105*(1+G105)</f>
        <v>0</v>
      </c>
      <c r="I105" s="353"/>
      <c r="J105" s="83">
        <f>TRUNC(H105*E105,2)</f>
        <v>0</v>
      </c>
    </row>
    <row r="106" spans="1:12" x14ac:dyDescent="0.25">
      <c r="A106" s="336" t="s">
        <v>64</v>
      </c>
      <c r="B106" s="337"/>
      <c r="C106" s="338"/>
      <c r="D106" s="338"/>
      <c r="E106" s="338"/>
      <c r="F106" s="338"/>
      <c r="G106" s="338"/>
      <c r="H106" s="338"/>
      <c r="I106" s="338"/>
      <c r="J106" s="93">
        <f>SUM(J102:J105)</f>
        <v>0</v>
      </c>
      <c r="L106" s="116"/>
    </row>
    <row r="107" spans="1:12" x14ac:dyDescent="0.25">
      <c r="A107" s="366" t="s">
        <v>65</v>
      </c>
      <c r="B107" s="367"/>
      <c r="C107" s="367"/>
      <c r="D107" s="367"/>
      <c r="E107" s="367"/>
      <c r="F107" s="367"/>
      <c r="G107" s="367"/>
      <c r="H107" s="367"/>
      <c r="I107" s="165">
        <v>0.05</v>
      </c>
      <c r="J107" s="105">
        <f>ROUND(J106*I107,2)</f>
        <v>0</v>
      </c>
    </row>
    <row r="108" spans="1:12" x14ac:dyDescent="0.25">
      <c r="A108" s="368" t="s">
        <v>66</v>
      </c>
      <c r="B108" s="369"/>
      <c r="C108" s="370"/>
      <c r="D108" s="370"/>
      <c r="E108" s="370"/>
      <c r="F108" s="370"/>
      <c r="G108" s="370"/>
      <c r="H108" s="370"/>
      <c r="I108" s="370"/>
      <c r="J108" s="44">
        <v>60</v>
      </c>
    </row>
    <row r="109" spans="1:12" x14ac:dyDescent="0.25">
      <c r="A109" s="336" t="s">
        <v>67</v>
      </c>
      <c r="B109" s="337"/>
      <c r="C109" s="338"/>
      <c r="D109" s="338"/>
      <c r="E109" s="338"/>
      <c r="F109" s="338"/>
      <c r="G109" s="338"/>
      <c r="H109" s="338"/>
      <c r="I109" s="338"/>
      <c r="J109" s="75">
        <f>ROUND((J101+J106+J107)/J108,2)</f>
        <v>0</v>
      </c>
    </row>
    <row r="110" spans="1:12" x14ac:dyDescent="0.25">
      <c r="A110" s="145" t="s">
        <v>46</v>
      </c>
      <c r="B110" s="76" t="s">
        <v>47</v>
      </c>
      <c r="C110" s="97" t="s">
        <v>68</v>
      </c>
      <c r="D110" s="97" t="s">
        <v>58</v>
      </c>
      <c r="E110" s="332" t="s">
        <v>69</v>
      </c>
      <c r="F110" s="332"/>
      <c r="G110" s="332"/>
      <c r="H110" s="332" t="s">
        <v>70</v>
      </c>
      <c r="I110" s="332"/>
      <c r="J110" s="96" t="s">
        <v>55</v>
      </c>
    </row>
    <row r="111" spans="1:12" ht="22.5" x14ac:dyDescent="0.25">
      <c r="A111" s="143" t="s">
        <v>96</v>
      </c>
      <c r="B111" s="103">
        <v>10118</v>
      </c>
      <c r="C111" s="73" t="s">
        <v>411</v>
      </c>
      <c r="D111" s="74" t="s">
        <v>360</v>
      </c>
      <c r="E111" s="327">
        <v>0.7</v>
      </c>
      <c r="F111" s="328"/>
      <c r="G111" s="329"/>
      <c r="H111" s="352"/>
      <c r="I111" s="353"/>
      <c r="J111" s="83">
        <f>TRUNC(H111*E111,2)</f>
        <v>0</v>
      </c>
    </row>
    <row r="112" spans="1:12" x14ac:dyDescent="0.25">
      <c r="A112" s="336" t="s">
        <v>71</v>
      </c>
      <c r="B112" s="337"/>
      <c r="C112" s="338"/>
      <c r="D112" s="338"/>
      <c r="E112" s="338"/>
      <c r="F112" s="338"/>
      <c r="G112" s="338"/>
      <c r="H112" s="338"/>
      <c r="I112" s="338"/>
      <c r="J112" s="75">
        <f>SUM(J110:J111)</f>
        <v>0</v>
      </c>
    </row>
    <row r="113" spans="1:12" x14ac:dyDescent="0.25">
      <c r="A113" s="145" t="s">
        <v>46</v>
      </c>
      <c r="B113" s="76" t="s">
        <v>47</v>
      </c>
      <c r="C113" s="97" t="s">
        <v>72</v>
      </c>
      <c r="D113" s="97" t="s">
        <v>58</v>
      </c>
      <c r="E113" s="332" t="s">
        <v>69</v>
      </c>
      <c r="F113" s="332"/>
      <c r="G113" s="332"/>
      <c r="H113" s="332" t="s">
        <v>70</v>
      </c>
      <c r="I113" s="332"/>
      <c r="J113" s="96" t="s">
        <v>55</v>
      </c>
    </row>
    <row r="114" spans="1:12" x14ac:dyDescent="0.25">
      <c r="A114" s="146"/>
      <c r="B114" s="142"/>
      <c r="C114" s="131"/>
      <c r="D114" s="139"/>
      <c r="E114" s="354"/>
      <c r="F114" s="354"/>
      <c r="G114" s="354"/>
      <c r="H114" s="355"/>
      <c r="I114" s="356"/>
      <c r="J114" s="82"/>
    </row>
    <row r="115" spans="1:12" x14ac:dyDescent="0.25">
      <c r="A115" s="336" t="s">
        <v>73</v>
      </c>
      <c r="B115" s="337"/>
      <c r="C115" s="338"/>
      <c r="D115" s="338"/>
      <c r="E115" s="338"/>
      <c r="F115" s="338"/>
      <c r="G115" s="338"/>
      <c r="H115" s="338"/>
      <c r="I115" s="338"/>
      <c r="J115" s="75">
        <f>SUM(J113:J114)</f>
        <v>0</v>
      </c>
    </row>
    <row r="116" spans="1:12" x14ac:dyDescent="0.25">
      <c r="A116" s="145" t="s">
        <v>46</v>
      </c>
      <c r="B116" s="76" t="s">
        <v>47</v>
      </c>
      <c r="C116" s="97" t="s">
        <v>74</v>
      </c>
      <c r="D116" s="97" t="s">
        <v>58</v>
      </c>
      <c r="E116" s="332" t="s">
        <v>69</v>
      </c>
      <c r="F116" s="332"/>
      <c r="G116" s="332"/>
      <c r="H116" s="332" t="s">
        <v>70</v>
      </c>
      <c r="I116" s="332"/>
      <c r="J116" s="96" t="s">
        <v>55</v>
      </c>
    </row>
    <row r="117" spans="1:12" x14ac:dyDescent="0.25">
      <c r="A117" s="148"/>
      <c r="B117" s="118"/>
      <c r="C117" s="119"/>
      <c r="D117" s="120"/>
      <c r="E117" s="384"/>
      <c r="F117" s="385"/>
      <c r="G117" s="385"/>
      <c r="H117" s="386"/>
      <c r="I117" s="387"/>
      <c r="J117" s="115">
        <f>ROUND(H117*E117,2)</f>
        <v>0</v>
      </c>
    </row>
    <row r="118" spans="1:12" x14ac:dyDescent="0.25">
      <c r="A118" s="336" t="s">
        <v>75</v>
      </c>
      <c r="B118" s="337"/>
      <c r="C118" s="338"/>
      <c r="D118" s="338"/>
      <c r="E118" s="338"/>
      <c r="F118" s="338"/>
      <c r="G118" s="338"/>
      <c r="H118" s="338"/>
      <c r="I118" s="338"/>
      <c r="J118" s="75">
        <f>SUM(J116:J117)</f>
        <v>0</v>
      </c>
    </row>
    <row r="119" spans="1:12" x14ac:dyDescent="0.25">
      <c r="A119" s="388" t="s">
        <v>46</v>
      </c>
      <c r="B119" s="389" t="s">
        <v>47</v>
      </c>
      <c r="C119" s="342" t="s">
        <v>76</v>
      </c>
      <c r="D119" s="332" t="s">
        <v>77</v>
      </c>
      <c r="E119" s="332"/>
      <c r="F119" s="332" t="s">
        <v>78</v>
      </c>
      <c r="G119" s="332"/>
      <c r="H119" s="332" t="s">
        <v>70</v>
      </c>
      <c r="I119" s="332"/>
      <c r="J119" s="377" t="s">
        <v>55</v>
      </c>
    </row>
    <row r="120" spans="1:12" x14ac:dyDescent="0.25">
      <c r="A120" s="340"/>
      <c r="B120" s="342"/>
      <c r="C120" s="390"/>
      <c r="D120" s="99" t="s">
        <v>79</v>
      </c>
      <c r="E120" s="99" t="s">
        <v>80</v>
      </c>
      <c r="F120" s="391"/>
      <c r="G120" s="391"/>
      <c r="H120" s="391"/>
      <c r="I120" s="391"/>
      <c r="J120" s="378"/>
    </row>
    <row r="121" spans="1:12" x14ac:dyDescent="0.25">
      <c r="A121" s="148"/>
      <c r="B121" s="122"/>
      <c r="C121" s="121"/>
      <c r="D121" s="123"/>
      <c r="E121" s="123"/>
      <c r="F121" s="379"/>
      <c r="G121" s="380"/>
      <c r="H121" s="335"/>
      <c r="I121" s="335"/>
      <c r="J121" s="115">
        <f>ROUND(H121*F121,2)</f>
        <v>0</v>
      </c>
    </row>
    <row r="122" spans="1:12" ht="15.75" thickBot="1" x14ac:dyDescent="0.3">
      <c r="A122" s="336" t="s">
        <v>81</v>
      </c>
      <c r="B122" s="337"/>
      <c r="C122" s="338"/>
      <c r="D122" s="338"/>
      <c r="E122" s="338"/>
      <c r="F122" s="338"/>
      <c r="G122" s="338"/>
      <c r="H122" s="338"/>
      <c r="I122" s="338"/>
      <c r="J122" s="75">
        <f>SUM(J120:J121)</f>
        <v>0</v>
      </c>
    </row>
    <row r="123" spans="1:12" ht="15.75" thickBot="1" x14ac:dyDescent="0.3">
      <c r="A123" s="381" t="s">
        <v>82</v>
      </c>
      <c r="B123" s="382"/>
      <c r="C123" s="383"/>
      <c r="D123" s="383"/>
      <c r="E123" s="383"/>
      <c r="F123" s="383"/>
      <c r="G123" s="383"/>
      <c r="H123" s="383"/>
      <c r="I123" s="383"/>
      <c r="J123" s="124">
        <f>J109+J112+J115+J122+J118</f>
        <v>0</v>
      </c>
    </row>
    <row r="124" spans="1:12" x14ac:dyDescent="0.25">
      <c r="A124" s="144" t="s">
        <v>43</v>
      </c>
      <c r="B124" s="81">
        <v>410002</v>
      </c>
      <c r="C124" s="392" t="s">
        <v>276</v>
      </c>
      <c r="D124" s="393"/>
      <c r="E124" s="393"/>
      <c r="F124" s="393"/>
      <c r="G124" s="393"/>
      <c r="H124" s="393"/>
      <c r="I124" s="393"/>
      <c r="J124" s="394"/>
      <c r="L124" s="106"/>
    </row>
    <row r="125" spans="1:12" ht="15.75" thickBot="1" x14ac:dyDescent="0.3">
      <c r="A125" s="371" t="s">
        <v>44</v>
      </c>
      <c r="B125" s="372"/>
      <c r="C125" s="373" t="s">
        <v>431</v>
      </c>
      <c r="D125" s="373"/>
      <c r="E125" s="373"/>
      <c r="F125" s="374"/>
      <c r="G125" s="101" t="s">
        <v>45</v>
      </c>
      <c r="H125" s="166" t="s">
        <v>228</v>
      </c>
      <c r="I125" s="375" t="s">
        <v>31</v>
      </c>
      <c r="J125" s="376"/>
    </row>
    <row r="126" spans="1:12" x14ac:dyDescent="0.25">
      <c r="A126" s="339" t="s">
        <v>46</v>
      </c>
      <c r="B126" s="341" t="s">
        <v>47</v>
      </c>
      <c r="C126" s="341" t="s">
        <v>48</v>
      </c>
      <c r="D126" s="343" t="s">
        <v>49</v>
      </c>
      <c r="E126" s="345" t="s">
        <v>50</v>
      </c>
      <c r="F126" s="346"/>
      <c r="G126" s="347"/>
      <c r="H126" s="345" t="s">
        <v>51</v>
      </c>
      <c r="I126" s="346"/>
      <c r="J126" s="348"/>
    </row>
    <row r="127" spans="1:12" x14ac:dyDescent="0.25">
      <c r="A127" s="340"/>
      <c r="B127" s="342"/>
      <c r="C127" s="342"/>
      <c r="D127" s="344"/>
      <c r="E127" s="98" t="s">
        <v>52</v>
      </c>
      <c r="F127" s="98" t="s">
        <v>53</v>
      </c>
      <c r="G127" s="98" t="s">
        <v>54</v>
      </c>
      <c r="H127" s="98" t="s">
        <v>53</v>
      </c>
      <c r="I127" s="98" t="s">
        <v>54</v>
      </c>
      <c r="J127" s="72" t="s">
        <v>55</v>
      </c>
    </row>
    <row r="128" spans="1:12" x14ac:dyDescent="0.25">
      <c r="A128" s="143"/>
      <c r="B128" s="130"/>
      <c r="C128" s="131"/>
      <c r="D128" s="132"/>
      <c r="E128" s="133"/>
      <c r="F128" s="133"/>
      <c r="G128" s="133"/>
      <c r="H128" s="132"/>
      <c r="I128" s="132"/>
      <c r="J128" s="134"/>
    </row>
    <row r="129" spans="1:12" x14ac:dyDescent="0.25">
      <c r="A129" s="349" t="s">
        <v>56</v>
      </c>
      <c r="B129" s="350"/>
      <c r="C129" s="350"/>
      <c r="D129" s="350"/>
      <c r="E129" s="350"/>
      <c r="F129" s="350"/>
      <c r="G129" s="350"/>
      <c r="H129" s="350"/>
      <c r="I129" s="337"/>
      <c r="J129" s="75">
        <f>SUM(J127:J128)</f>
        <v>0</v>
      </c>
    </row>
    <row r="130" spans="1:12" ht="22.5" x14ac:dyDescent="0.25">
      <c r="A130" s="145" t="s">
        <v>46</v>
      </c>
      <c r="B130" s="76" t="s">
        <v>47</v>
      </c>
      <c r="C130" s="97" t="s">
        <v>57</v>
      </c>
      <c r="D130" s="97" t="s">
        <v>58</v>
      </c>
      <c r="E130" s="97" t="s">
        <v>18</v>
      </c>
      <c r="F130" s="77" t="s">
        <v>59</v>
      </c>
      <c r="G130" s="77" t="s">
        <v>60</v>
      </c>
      <c r="H130" s="364" t="s">
        <v>61</v>
      </c>
      <c r="I130" s="365"/>
      <c r="J130" s="78" t="s">
        <v>62</v>
      </c>
    </row>
    <row r="131" spans="1:12" x14ac:dyDescent="0.25">
      <c r="A131" s="146"/>
      <c r="B131" s="130"/>
      <c r="C131" s="131"/>
      <c r="D131" s="139"/>
      <c r="E131" s="102"/>
      <c r="F131" s="80"/>
      <c r="G131" s="79"/>
      <c r="H131" s="352"/>
      <c r="I131" s="353"/>
      <c r="J131" s="83"/>
    </row>
    <row r="132" spans="1:12" x14ac:dyDescent="0.25">
      <c r="A132" s="336" t="s">
        <v>64</v>
      </c>
      <c r="B132" s="337"/>
      <c r="C132" s="338"/>
      <c r="D132" s="338"/>
      <c r="E132" s="338"/>
      <c r="F132" s="338"/>
      <c r="G132" s="338"/>
      <c r="H132" s="338"/>
      <c r="I132" s="338"/>
      <c r="J132" s="93">
        <f>SUM(J130:J131)</f>
        <v>0</v>
      </c>
      <c r="L132" s="116"/>
    </row>
    <row r="133" spans="1:12" x14ac:dyDescent="0.25">
      <c r="A133" s="366" t="s">
        <v>65</v>
      </c>
      <c r="B133" s="367"/>
      <c r="C133" s="367"/>
      <c r="D133" s="367"/>
      <c r="E133" s="367"/>
      <c r="F133" s="367"/>
      <c r="G133" s="367"/>
      <c r="H133" s="367"/>
      <c r="I133" s="165">
        <v>0.05</v>
      </c>
      <c r="J133" s="105">
        <f>ROUND(J132*I133,2)</f>
        <v>0</v>
      </c>
    </row>
    <row r="134" spans="1:12" x14ac:dyDescent="0.25">
      <c r="A134" s="368" t="s">
        <v>66</v>
      </c>
      <c r="B134" s="369"/>
      <c r="C134" s="370"/>
      <c r="D134" s="370"/>
      <c r="E134" s="370"/>
      <c r="F134" s="370"/>
      <c r="G134" s="370"/>
      <c r="H134" s="370"/>
      <c r="I134" s="370"/>
      <c r="J134" s="44">
        <v>1</v>
      </c>
    </row>
    <row r="135" spans="1:12" x14ac:dyDescent="0.25">
      <c r="A135" s="336" t="s">
        <v>67</v>
      </c>
      <c r="B135" s="337"/>
      <c r="C135" s="338"/>
      <c r="D135" s="338"/>
      <c r="E135" s="338"/>
      <c r="F135" s="338"/>
      <c r="G135" s="338"/>
      <c r="H135" s="338"/>
      <c r="I135" s="338"/>
      <c r="J135" s="75">
        <f>ROUND((J129+J132+J133)/J134,2)</f>
        <v>0</v>
      </c>
    </row>
    <row r="136" spans="1:12" x14ac:dyDescent="0.25">
      <c r="A136" s="145" t="s">
        <v>46</v>
      </c>
      <c r="B136" s="76" t="s">
        <v>47</v>
      </c>
      <c r="C136" s="97" t="s">
        <v>68</v>
      </c>
      <c r="D136" s="97" t="s">
        <v>58</v>
      </c>
      <c r="E136" s="332" t="s">
        <v>69</v>
      </c>
      <c r="F136" s="332"/>
      <c r="G136" s="332"/>
      <c r="H136" s="332" t="s">
        <v>70</v>
      </c>
      <c r="I136" s="332"/>
      <c r="J136" s="96" t="s">
        <v>55</v>
      </c>
    </row>
    <row r="137" spans="1:12" x14ac:dyDescent="0.25">
      <c r="A137" s="146"/>
      <c r="B137" s="130"/>
      <c r="C137" s="131"/>
      <c r="D137" s="139"/>
      <c r="E137" s="357"/>
      <c r="F137" s="358"/>
      <c r="G137" s="359"/>
      <c r="H137" s="355"/>
      <c r="I137" s="356"/>
      <c r="J137" s="82"/>
    </row>
    <row r="138" spans="1:12" x14ac:dyDescent="0.25">
      <c r="A138" s="336" t="s">
        <v>71</v>
      </c>
      <c r="B138" s="337"/>
      <c r="C138" s="338"/>
      <c r="D138" s="338"/>
      <c r="E138" s="338"/>
      <c r="F138" s="338"/>
      <c r="G138" s="338"/>
      <c r="H138" s="338"/>
      <c r="I138" s="338"/>
      <c r="J138" s="75">
        <f>SUM(J136:J137)</f>
        <v>0</v>
      </c>
    </row>
    <row r="139" spans="1:12" x14ac:dyDescent="0.25">
      <c r="A139" s="145" t="s">
        <v>46</v>
      </c>
      <c r="B139" s="76" t="s">
        <v>47</v>
      </c>
      <c r="C139" s="97" t="s">
        <v>72</v>
      </c>
      <c r="D139" s="97" t="s">
        <v>58</v>
      </c>
      <c r="E139" s="332" t="s">
        <v>69</v>
      </c>
      <c r="F139" s="332"/>
      <c r="G139" s="332"/>
      <c r="H139" s="332" t="s">
        <v>70</v>
      </c>
      <c r="I139" s="332"/>
      <c r="J139" s="96" t="s">
        <v>55</v>
      </c>
    </row>
    <row r="140" spans="1:12" ht="33.75" x14ac:dyDescent="0.25">
      <c r="A140" s="146" t="s">
        <v>21</v>
      </c>
      <c r="B140" s="142">
        <v>1107892</v>
      </c>
      <c r="C140" s="131" t="s">
        <v>141</v>
      </c>
      <c r="D140" s="139" t="s">
        <v>223</v>
      </c>
      <c r="E140" s="354">
        <v>7.4999999999999997E-3</v>
      </c>
      <c r="F140" s="354"/>
      <c r="G140" s="354"/>
      <c r="H140" s="355"/>
      <c r="I140" s="356"/>
      <c r="J140" s="82">
        <f>ROUND(H140*E140,2)</f>
        <v>0</v>
      </c>
    </row>
    <row r="141" spans="1:12" ht="45" x14ac:dyDescent="0.25">
      <c r="A141" s="143" t="s">
        <v>96</v>
      </c>
      <c r="B141" s="103">
        <v>43018</v>
      </c>
      <c r="C141" s="73" t="s">
        <v>385</v>
      </c>
      <c r="D141" s="74" t="s">
        <v>175</v>
      </c>
      <c r="E141" s="327">
        <v>1</v>
      </c>
      <c r="F141" s="328"/>
      <c r="G141" s="329"/>
      <c r="H141" s="352"/>
      <c r="I141" s="353"/>
      <c r="J141" s="83">
        <f>ROUND(H141*E141,2)</f>
        <v>0</v>
      </c>
      <c r="L141" s="117"/>
    </row>
    <row r="142" spans="1:12" x14ac:dyDescent="0.25">
      <c r="A142" s="336" t="s">
        <v>73</v>
      </c>
      <c r="B142" s="337"/>
      <c r="C142" s="338"/>
      <c r="D142" s="338"/>
      <c r="E142" s="338"/>
      <c r="F142" s="338"/>
      <c r="G142" s="338"/>
      <c r="H142" s="338"/>
      <c r="I142" s="338"/>
      <c r="J142" s="75">
        <f>SUM(J139:J141)</f>
        <v>0</v>
      </c>
    </row>
    <row r="143" spans="1:12" x14ac:dyDescent="0.25">
      <c r="A143" s="145" t="s">
        <v>46</v>
      </c>
      <c r="B143" s="76" t="s">
        <v>47</v>
      </c>
      <c r="C143" s="97" t="s">
        <v>74</v>
      </c>
      <c r="D143" s="97" t="s">
        <v>58</v>
      </c>
      <c r="E143" s="332" t="s">
        <v>69</v>
      </c>
      <c r="F143" s="332"/>
      <c r="G143" s="332"/>
      <c r="H143" s="332" t="s">
        <v>70</v>
      </c>
      <c r="I143" s="332"/>
      <c r="J143" s="96" t="s">
        <v>55</v>
      </c>
    </row>
    <row r="144" spans="1:12" x14ac:dyDescent="0.25">
      <c r="A144" s="148"/>
      <c r="B144" s="118"/>
      <c r="C144" s="119"/>
      <c r="D144" s="120"/>
      <c r="E144" s="384"/>
      <c r="F144" s="385"/>
      <c r="G144" s="385"/>
      <c r="H144" s="386"/>
      <c r="I144" s="387"/>
      <c r="J144" s="115">
        <f>ROUND(H144*E144,2)</f>
        <v>0</v>
      </c>
    </row>
    <row r="145" spans="1:12" x14ac:dyDescent="0.25">
      <c r="A145" s="336" t="s">
        <v>75</v>
      </c>
      <c r="B145" s="337"/>
      <c r="C145" s="338"/>
      <c r="D145" s="338"/>
      <c r="E145" s="338"/>
      <c r="F145" s="338"/>
      <c r="G145" s="338"/>
      <c r="H145" s="338"/>
      <c r="I145" s="338"/>
      <c r="J145" s="75">
        <f>SUM(J143:J144)</f>
        <v>0</v>
      </c>
    </row>
    <row r="146" spans="1:12" x14ac:dyDescent="0.25">
      <c r="A146" s="388" t="s">
        <v>46</v>
      </c>
      <c r="B146" s="389" t="s">
        <v>47</v>
      </c>
      <c r="C146" s="342" t="s">
        <v>76</v>
      </c>
      <c r="D146" s="332" t="s">
        <v>77</v>
      </c>
      <c r="E146" s="332"/>
      <c r="F146" s="332" t="s">
        <v>78</v>
      </c>
      <c r="G146" s="332"/>
      <c r="H146" s="332" t="s">
        <v>70</v>
      </c>
      <c r="I146" s="332"/>
      <c r="J146" s="377" t="s">
        <v>55</v>
      </c>
    </row>
    <row r="147" spans="1:12" x14ac:dyDescent="0.25">
      <c r="A147" s="340"/>
      <c r="B147" s="342"/>
      <c r="C147" s="390"/>
      <c r="D147" s="99" t="s">
        <v>79</v>
      </c>
      <c r="E147" s="99" t="s">
        <v>80</v>
      </c>
      <c r="F147" s="391"/>
      <c r="G147" s="391"/>
      <c r="H147" s="391"/>
      <c r="I147" s="391"/>
      <c r="J147" s="378"/>
    </row>
    <row r="148" spans="1:12" x14ac:dyDescent="0.25">
      <c r="A148" s="148"/>
      <c r="B148" s="122"/>
      <c r="C148" s="121"/>
      <c r="D148" s="123"/>
      <c r="E148" s="123"/>
      <c r="F148" s="379"/>
      <c r="G148" s="380"/>
      <c r="H148" s="335"/>
      <c r="I148" s="335"/>
      <c r="J148" s="115">
        <f>ROUND(H148*F148,2)</f>
        <v>0</v>
      </c>
    </row>
    <row r="149" spans="1:12" ht="15.75" thickBot="1" x14ac:dyDescent="0.3">
      <c r="A149" s="336" t="s">
        <v>81</v>
      </c>
      <c r="B149" s="337"/>
      <c r="C149" s="338"/>
      <c r="D149" s="338"/>
      <c r="E149" s="338"/>
      <c r="F149" s="338"/>
      <c r="G149" s="338"/>
      <c r="H149" s="338"/>
      <c r="I149" s="338"/>
      <c r="J149" s="75">
        <f>SUM(J147:J148)</f>
        <v>0</v>
      </c>
    </row>
    <row r="150" spans="1:12" ht="15.75" thickBot="1" x14ac:dyDescent="0.3">
      <c r="A150" s="381" t="s">
        <v>82</v>
      </c>
      <c r="B150" s="382"/>
      <c r="C150" s="383"/>
      <c r="D150" s="383"/>
      <c r="E150" s="383"/>
      <c r="F150" s="383"/>
      <c r="G150" s="383"/>
      <c r="H150" s="383"/>
      <c r="I150" s="383"/>
      <c r="J150" s="124">
        <f>J135+J138+J142+J149+J145</f>
        <v>0</v>
      </c>
    </row>
    <row r="151" spans="1:12" x14ac:dyDescent="0.25">
      <c r="A151" s="144" t="s">
        <v>43</v>
      </c>
      <c r="B151" s="81">
        <v>810001</v>
      </c>
      <c r="C151" s="392" t="s">
        <v>144</v>
      </c>
      <c r="D151" s="393"/>
      <c r="E151" s="393"/>
      <c r="F151" s="393"/>
      <c r="G151" s="393"/>
      <c r="H151" s="393"/>
      <c r="I151" s="393"/>
      <c r="J151" s="394"/>
      <c r="L151" s="106"/>
    </row>
    <row r="152" spans="1:12" ht="15.75" thickBot="1" x14ac:dyDescent="0.3">
      <c r="A152" s="371" t="s">
        <v>44</v>
      </c>
      <c r="B152" s="372"/>
      <c r="C152" s="373" t="s">
        <v>431</v>
      </c>
      <c r="D152" s="373"/>
      <c r="E152" s="373"/>
      <c r="F152" s="374"/>
      <c r="G152" s="101" t="s">
        <v>45</v>
      </c>
      <c r="H152" s="166" t="s">
        <v>145</v>
      </c>
      <c r="I152" s="375" t="s">
        <v>31</v>
      </c>
      <c r="J152" s="376"/>
    </row>
    <row r="153" spans="1:12" x14ac:dyDescent="0.25">
      <c r="A153" s="339" t="s">
        <v>46</v>
      </c>
      <c r="B153" s="341" t="s">
        <v>47</v>
      </c>
      <c r="C153" s="341" t="s">
        <v>48</v>
      </c>
      <c r="D153" s="343" t="s">
        <v>49</v>
      </c>
      <c r="E153" s="345" t="s">
        <v>50</v>
      </c>
      <c r="F153" s="346"/>
      <c r="G153" s="347"/>
      <c r="H153" s="345" t="s">
        <v>51</v>
      </c>
      <c r="I153" s="346"/>
      <c r="J153" s="348"/>
    </row>
    <row r="154" spans="1:12" x14ac:dyDescent="0.25">
      <c r="A154" s="340"/>
      <c r="B154" s="342"/>
      <c r="C154" s="342"/>
      <c r="D154" s="344"/>
      <c r="E154" s="98" t="s">
        <v>52</v>
      </c>
      <c r="F154" s="98" t="s">
        <v>53</v>
      </c>
      <c r="G154" s="98" t="s">
        <v>54</v>
      </c>
      <c r="H154" s="98" t="s">
        <v>53</v>
      </c>
      <c r="I154" s="98" t="s">
        <v>54</v>
      </c>
      <c r="J154" s="72" t="s">
        <v>55</v>
      </c>
    </row>
    <row r="155" spans="1:12" x14ac:dyDescent="0.25">
      <c r="A155" s="143"/>
      <c r="B155" s="130"/>
      <c r="C155" s="131"/>
      <c r="D155" s="132"/>
      <c r="E155" s="133"/>
      <c r="F155" s="133"/>
      <c r="G155" s="133"/>
      <c r="H155" s="132"/>
      <c r="I155" s="132"/>
      <c r="J155" s="134"/>
    </row>
    <row r="156" spans="1:12" x14ac:dyDescent="0.25">
      <c r="A156" s="349" t="s">
        <v>56</v>
      </c>
      <c r="B156" s="350"/>
      <c r="C156" s="350"/>
      <c r="D156" s="350"/>
      <c r="E156" s="350"/>
      <c r="F156" s="350"/>
      <c r="G156" s="350"/>
      <c r="H156" s="350"/>
      <c r="I156" s="337"/>
      <c r="J156" s="75">
        <f>SUM(J154:J155)</f>
        <v>0</v>
      </c>
    </row>
    <row r="157" spans="1:12" ht="22.5" x14ac:dyDescent="0.25">
      <c r="A157" s="145" t="s">
        <v>46</v>
      </c>
      <c r="B157" s="76" t="s">
        <v>47</v>
      </c>
      <c r="C157" s="97" t="s">
        <v>57</v>
      </c>
      <c r="D157" s="97" t="s">
        <v>58</v>
      </c>
      <c r="E157" s="97" t="s">
        <v>18</v>
      </c>
      <c r="F157" s="77" t="s">
        <v>59</v>
      </c>
      <c r="G157" s="77" t="s">
        <v>60</v>
      </c>
      <c r="H157" s="364" t="s">
        <v>61</v>
      </c>
      <c r="I157" s="365"/>
      <c r="J157" s="78" t="s">
        <v>62</v>
      </c>
    </row>
    <row r="158" spans="1:12" x14ac:dyDescent="0.25">
      <c r="A158" s="146" t="s">
        <v>21</v>
      </c>
      <c r="B158" s="130" t="s">
        <v>146</v>
      </c>
      <c r="C158" s="131" t="s">
        <v>401</v>
      </c>
      <c r="D158" s="139" t="s">
        <v>402</v>
      </c>
      <c r="E158" s="102">
        <v>1</v>
      </c>
      <c r="F158" s="80"/>
      <c r="G158" s="79"/>
      <c r="H158" s="352">
        <f>F158*(1+G158)</f>
        <v>0</v>
      </c>
      <c r="I158" s="353"/>
      <c r="J158" s="83">
        <f>TRUNC(H158*E158,2)</f>
        <v>0</v>
      </c>
    </row>
    <row r="159" spans="1:12" x14ac:dyDescent="0.25">
      <c r="A159" s="143" t="s">
        <v>21</v>
      </c>
      <c r="B159" s="103" t="s">
        <v>147</v>
      </c>
      <c r="C159" s="73" t="s">
        <v>403</v>
      </c>
      <c r="D159" s="74" t="s">
        <v>402</v>
      </c>
      <c r="E159" s="140">
        <v>0.5</v>
      </c>
      <c r="F159" s="80"/>
      <c r="G159" s="79"/>
      <c r="H159" s="352">
        <f>F159*(1+G159)</f>
        <v>0</v>
      </c>
      <c r="I159" s="353"/>
      <c r="J159" s="83">
        <f>TRUNC(H159*E159,2)</f>
        <v>0</v>
      </c>
    </row>
    <row r="160" spans="1:12" x14ac:dyDescent="0.25">
      <c r="A160" s="143" t="s">
        <v>21</v>
      </c>
      <c r="B160" s="103" t="s">
        <v>148</v>
      </c>
      <c r="C160" s="73" t="s">
        <v>404</v>
      </c>
      <c r="D160" s="74" t="s">
        <v>402</v>
      </c>
      <c r="E160" s="140">
        <v>1</v>
      </c>
      <c r="F160" s="80"/>
      <c r="G160" s="79"/>
      <c r="H160" s="352">
        <f>F160*(1+G160)</f>
        <v>0</v>
      </c>
      <c r="I160" s="353"/>
      <c r="J160" s="83">
        <f>TRUNC(H160*E160,2)</f>
        <v>0</v>
      </c>
    </row>
    <row r="161" spans="1:12" x14ac:dyDescent="0.25">
      <c r="A161" s="143" t="s">
        <v>21</v>
      </c>
      <c r="B161" s="103" t="s">
        <v>295</v>
      </c>
      <c r="C161" s="73" t="s">
        <v>405</v>
      </c>
      <c r="D161" s="74" t="s">
        <v>402</v>
      </c>
      <c r="E161" s="140">
        <v>0.5</v>
      </c>
      <c r="F161" s="80"/>
      <c r="G161" s="79"/>
      <c r="H161" s="352">
        <f t="shared" ref="H161:H162" si="1">F161*(1+G161)</f>
        <v>0</v>
      </c>
      <c r="I161" s="353"/>
      <c r="J161" s="83">
        <f t="shared" ref="J161:J162" si="2">TRUNC(H161*E161,2)</f>
        <v>0</v>
      </c>
    </row>
    <row r="162" spans="1:12" x14ac:dyDescent="0.25">
      <c r="A162" s="143" t="s">
        <v>21</v>
      </c>
      <c r="B162" s="103" t="s">
        <v>294</v>
      </c>
      <c r="C162" s="73" t="s">
        <v>406</v>
      </c>
      <c r="D162" s="74" t="s">
        <v>402</v>
      </c>
      <c r="E162" s="140">
        <v>0.5</v>
      </c>
      <c r="F162" s="80"/>
      <c r="G162" s="79"/>
      <c r="H162" s="352">
        <f t="shared" si="1"/>
        <v>0</v>
      </c>
      <c r="I162" s="353"/>
      <c r="J162" s="83">
        <f t="shared" si="2"/>
        <v>0</v>
      </c>
    </row>
    <row r="163" spans="1:12" x14ac:dyDescent="0.25">
      <c r="A163" s="143" t="s">
        <v>21</v>
      </c>
      <c r="B163" s="103" t="s">
        <v>149</v>
      </c>
      <c r="C163" s="73" t="s">
        <v>407</v>
      </c>
      <c r="D163" s="74" t="s">
        <v>402</v>
      </c>
      <c r="E163" s="140">
        <v>0.5</v>
      </c>
      <c r="F163" s="80"/>
      <c r="G163" s="79"/>
      <c r="H163" s="352">
        <f>F163*(1+G163)</f>
        <v>0</v>
      </c>
      <c r="I163" s="353"/>
      <c r="J163" s="83">
        <f>TRUNC(H163*E163,2)</f>
        <v>0</v>
      </c>
    </row>
    <row r="164" spans="1:12" x14ac:dyDescent="0.25">
      <c r="A164" s="143" t="s">
        <v>21</v>
      </c>
      <c r="B164" s="103" t="s">
        <v>150</v>
      </c>
      <c r="C164" s="73" t="s">
        <v>408</v>
      </c>
      <c r="D164" s="74" t="s">
        <v>402</v>
      </c>
      <c r="E164" s="140">
        <v>0.5</v>
      </c>
      <c r="F164" s="80"/>
      <c r="G164" s="79"/>
      <c r="H164" s="352">
        <f>F164*(1+G164)</f>
        <v>0</v>
      </c>
      <c r="I164" s="353"/>
      <c r="J164" s="83">
        <f>TRUNC(H164*E164,2)</f>
        <v>0</v>
      </c>
    </row>
    <row r="165" spans="1:12" x14ac:dyDescent="0.25">
      <c r="A165" s="336" t="s">
        <v>64</v>
      </c>
      <c r="B165" s="337"/>
      <c r="C165" s="338"/>
      <c r="D165" s="338"/>
      <c r="E165" s="338"/>
      <c r="F165" s="338"/>
      <c r="G165" s="338"/>
      <c r="H165" s="338"/>
      <c r="I165" s="338"/>
      <c r="J165" s="93">
        <f>SUM(J157:J164)</f>
        <v>0</v>
      </c>
      <c r="L165" s="116"/>
    </row>
    <row r="166" spans="1:12" x14ac:dyDescent="0.25">
      <c r="A166" s="366" t="s">
        <v>65</v>
      </c>
      <c r="B166" s="367"/>
      <c r="C166" s="367"/>
      <c r="D166" s="367"/>
      <c r="E166" s="367"/>
      <c r="F166" s="367"/>
      <c r="G166" s="367"/>
      <c r="H166" s="367"/>
      <c r="I166" s="165">
        <v>0</v>
      </c>
      <c r="J166" s="105">
        <f>ROUND(J165*I166,2)</f>
        <v>0</v>
      </c>
    </row>
    <row r="167" spans="1:12" x14ac:dyDescent="0.25">
      <c r="A167" s="368" t="s">
        <v>66</v>
      </c>
      <c r="B167" s="369"/>
      <c r="C167" s="370"/>
      <c r="D167" s="370"/>
      <c r="E167" s="370"/>
      <c r="F167" s="370"/>
      <c r="G167" s="370"/>
      <c r="H167" s="370"/>
      <c r="I167" s="370"/>
      <c r="J167" s="44">
        <v>1</v>
      </c>
    </row>
    <row r="168" spans="1:12" x14ac:dyDescent="0.25">
      <c r="A168" s="336" t="s">
        <v>67</v>
      </c>
      <c r="B168" s="337"/>
      <c r="C168" s="338"/>
      <c r="D168" s="338"/>
      <c r="E168" s="338"/>
      <c r="F168" s="338"/>
      <c r="G168" s="338"/>
      <c r="H168" s="338"/>
      <c r="I168" s="338"/>
      <c r="J168" s="75">
        <f>ROUND((J156+J165+J166)/J167,2)</f>
        <v>0</v>
      </c>
    </row>
    <row r="169" spans="1:12" x14ac:dyDescent="0.25">
      <c r="A169" s="145" t="s">
        <v>46</v>
      </c>
      <c r="B169" s="76" t="s">
        <v>47</v>
      </c>
      <c r="C169" s="97" t="s">
        <v>68</v>
      </c>
      <c r="D169" s="97" t="s">
        <v>58</v>
      </c>
      <c r="E169" s="332" t="s">
        <v>69</v>
      </c>
      <c r="F169" s="332"/>
      <c r="G169" s="332"/>
      <c r="H169" s="332" t="s">
        <v>70</v>
      </c>
      <c r="I169" s="332"/>
      <c r="J169" s="96" t="s">
        <v>55</v>
      </c>
    </row>
    <row r="170" spans="1:12" ht="22.5" x14ac:dyDescent="0.25">
      <c r="A170" s="143" t="s">
        <v>96</v>
      </c>
      <c r="B170" s="103">
        <v>10587</v>
      </c>
      <c r="C170" s="131" t="s">
        <v>412</v>
      </c>
      <c r="D170" s="139" t="s">
        <v>322</v>
      </c>
      <c r="E170" s="398">
        <v>0.5</v>
      </c>
      <c r="F170" s="399"/>
      <c r="G170" s="400"/>
      <c r="H170" s="355"/>
      <c r="I170" s="356"/>
      <c r="J170" s="82">
        <f>TRUNC(H170*E170,2)</f>
        <v>0</v>
      </c>
    </row>
    <row r="171" spans="1:12" ht="22.5" x14ac:dyDescent="0.25">
      <c r="A171" s="143" t="s">
        <v>96</v>
      </c>
      <c r="B171" s="103">
        <v>10585</v>
      </c>
      <c r="C171" s="73" t="s">
        <v>413</v>
      </c>
      <c r="D171" s="74" t="s">
        <v>322</v>
      </c>
      <c r="E171" s="401">
        <v>2</v>
      </c>
      <c r="F171" s="402"/>
      <c r="G171" s="403"/>
      <c r="H171" s="352"/>
      <c r="I171" s="353"/>
      <c r="J171" s="83">
        <f>TRUNC(H171*E171,2)</f>
        <v>0</v>
      </c>
    </row>
    <row r="172" spans="1:12" ht="22.5" x14ac:dyDescent="0.25">
      <c r="A172" s="143" t="s">
        <v>96</v>
      </c>
      <c r="B172" s="103">
        <v>10589</v>
      </c>
      <c r="C172" s="73" t="s">
        <v>414</v>
      </c>
      <c r="D172" s="74" t="s">
        <v>322</v>
      </c>
      <c r="E172" s="401">
        <v>0.5</v>
      </c>
      <c r="F172" s="402"/>
      <c r="G172" s="403"/>
      <c r="H172" s="352"/>
      <c r="I172" s="353"/>
      <c r="J172" s="83">
        <f>TRUNC(H172*E172,2)</f>
        <v>0</v>
      </c>
    </row>
    <row r="173" spans="1:12" ht="22.5" x14ac:dyDescent="0.25">
      <c r="A173" s="143" t="s">
        <v>96</v>
      </c>
      <c r="B173" s="103">
        <v>10588</v>
      </c>
      <c r="C173" s="73" t="s">
        <v>415</v>
      </c>
      <c r="D173" s="74" t="s">
        <v>322</v>
      </c>
      <c r="E173" s="401">
        <v>0.5</v>
      </c>
      <c r="F173" s="402"/>
      <c r="G173" s="403"/>
      <c r="H173" s="352"/>
      <c r="I173" s="353"/>
      <c r="J173" s="83">
        <f>TRUNC(H173*E173,2)</f>
        <v>0</v>
      </c>
    </row>
    <row r="174" spans="1:12" ht="22.5" x14ac:dyDescent="0.25">
      <c r="A174" s="143" t="s">
        <v>96</v>
      </c>
      <c r="B174" s="167">
        <v>10859</v>
      </c>
      <c r="C174" s="137" t="s">
        <v>416</v>
      </c>
      <c r="D174" s="141" t="s">
        <v>417</v>
      </c>
      <c r="E174" s="401">
        <v>424</v>
      </c>
      <c r="F174" s="402"/>
      <c r="G174" s="403"/>
      <c r="H174" s="330"/>
      <c r="I174" s="331"/>
      <c r="J174" s="104">
        <f>TRUNC(H174*E174,2)</f>
        <v>0</v>
      </c>
    </row>
    <row r="175" spans="1:12" x14ac:dyDescent="0.25">
      <c r="A175" s="336" t="s">
        <v>71</v>
      </c>
      <c r="B175" s="337"/>
      <c r="C175" s="338"/>
      <c r="D175" s="338"/>
      <c r="E175" s="338"/>
      <c r="F175" s="338"/>
      <c r="G175" s="338"/>
      <c r="H175" s="338"/>
      <c r="I175" s="338"/>
      <c r="J175" s="75">
        <f>SUM(J169:J174)</f>
        <v>0</v>
      </c>
    </row>
    <row r="176" spans="1:12" x14ac:dyDescent="0.25">
      <c r="A176" s="145" t="s">
        <v>46</v>
      </c>
      <c r="B176" s="76" t="s">
        <v>47</v>
      </c>
      <c r="C176" s="97" t="s">
        <v>72</v>
      </c>
      <c r="D176" s="97" t="s">
        <v>58</v>
      </c>
      <c r="E176" s="332" t="s">
        <v>69</v>
      </c>
      <c r="F176" s="332"/>
      <c r="G176" s="332"/>
      <c r="H176" s="332" t="s">
        <v>70</v>
      </c>
      <c r="I176" s="332"/>
      <c r="J176" s="96" t="s">
        <v>55</v>
      </c>
    </row>
    <row r="177" spans="1:10" x14ac:dyDescent="0.25">
      <c r="A177" s="146"/>
      <c r="B177" s="142"/>
      <c r="C177" s="131"/>
      <c r="D177" s="139"/>
      <c r="E177" s="354"/>
      <c r="F177" s="354"/>
      <c r="G177" s="354"/>
      <c r="H177" s="355"/>
      <c r="I177" s="356"/>
      <c r="J177" s="82"/>
    </row>
    <row r="178" spans="1:10" x14ac:dyDescent="0.25">
      <c r="A178" s="336" t="s">
        <v>73</v>
      </c>
      <c r="B178" s="337"/>
      <c r="C178" s="338"/>
      <c r="D178" s="338"/>
      <c r="E178" s="338"/>
      <c r="F178" s="338"/>
      <c r="G178" s="338"/>
      <c r="H178" s="338"/>
      <c r="I178" s="338"/>
      <c r="J178" s="75">
        <f>SUM(J176:J177)</f>
        <v>0</v>
      </c>
    </row>
    <row r="179" spans="1:10" x14ac:dyDescent="0.25">
      <c r="A179" s="145" t="s">
        <v>46</v>
      </c>
      <c r="B179" s="76" t="s">
        <v>47</v>
      </c>
      <c r="C179" s="97" t="s">
        <v>74</v>
      </c>
      <c r="D179" s="97" t="s">
        <v>58</v>
      </c>
      <c r="E179" s="332" t="s">
        <v>69</v>
      </c>
      <c r="F179" s="332"/>
      <c r="G179" s="332"/>
      <c r="H179" s="332" t="s">
        <v>70</v>
      </c>
      <c r="I179" s="332"/>
      <c r="J179" s="96" t="s">
        <v>55</v>
      </c>
    </row>
    <row r="180" spans="1:10" x14ac:dyDescent="0.25">
      <c r="A180" s="148"/>
      <c r="B180" s="118"/>
      <c r="C180" s="119"/>
      <c r="D180" s="120"/>
      <c r="E180" s="384"/>
      <c r="F180" s="385"/>
      <c r="G180" s="385"/>
      <c r="H180" s="386"/>
      <c r="I180" s="387"/>
      <c r="J180" s="115">
        <f>ROUND(H180*E180,2)</f>
        <v>0</v>
      </c>
    </row>
    <row r="181" spans="1:10" x14ac:dyDescent="0.25">
      <c r="A181" s="336" t="s">
        <v>75</v>
      </c>
      <c r="B181" s="337"/>
      <c r="C181" s="338"/>
      <c r="D181" s="338"/>
      <c r="E181" s="338"/>
      <c r="F181" s="338"/>
      <c r="G181" s="338"/>
      <c r="H181" s="338"/>
      <c r="I181" s="338"/>
      <c r="J181" s="75">
        <f>SUM(J179:J180)</f>
        <v>0</v>
      </c>
    </row>
    <row r="182" spans="1:10" x14ac:dyDescent="0.25">
      <c r="A182" s="388" t="s">
        <v>46</v>
      </c>
      <c r="B182" s="389" t="s">
        <v>47</v>
      </c>
      <c r="C182" s="342" t="s">
        <v>76</v>
      </c>
      <c r="D182" s="332" t="s">
        <v>77</v>
      </c>
      <c r="E182" s="332"/>
      <c r="F182" s="332" t="s">
        <v>78</v>
      </c>
      <c r="G182" s="332"/>
      <c r="H182" s="332" t="s">
        <v>70</v>
      </c>
      <c r="I182" s="332"/>
      <c r="J182" s="377" t="s">
        <v>55</v>
      </c>
    </row>
    <row r="183" spans="1:10" x14ac:dyDescent="0.25">
      <c r="A183" s="340"/>
      <c r="B183" s="342"/>
      <c r="C183" s="390"/>
      <c r="D183" s="99" t="s">
        <v>79</v>
      </c>
      <c r="E183" s="99" t="s">
        <v>80</v>
      </c>
      <c r="F183" s="391"/>
      <c r="G183" s="391"/>
      <c r="H183" s="391"/>
      <c r="I183" s="391"/>
      <c r="J183" s="378"/>
    </row>
    <row r="184" spans="1:10" x14ac:dyDescent="0.25">
      <c r="A184" s="148"/>
      <c r="B184" s="122"/>
      <c r="C184" s="121"/>
      <c r="D184" s="123"/>
      <c r="E184" s="123"/>
      <c r="F184" s="379"/>
      <c r="G184" s="380"/>
      <c r="H184" s="335"/>
      <c r="I184" s="335"/>
      <c r="J184" s="115">
        <f>ROUND(H184*F184,2)</f>
        <v>0</v>
      </c>
    </row>
    <row r="185" spans="1:10" ht="15.75" thickBot="1" x14ac:dyDescent="0.3">
      <c r="A185" s="336" t="s">
        <v>81</v>
      </c>
      <c r="B185" s="337"/>
      <c r="C185" s="338"/>
      <c r="D185" s="338"/>
      <c r="E185" s="338"/>
      <c r="F185" s="338"/>
      <c r="G185" s="338"/>
      <c r="H185" s="338"/>
      <c r="I185" s="338"/>
      <c r="J185" s="75">
        <f>SUM(J183:J184)</f>
        <v>0</v>
      </c>
    </row>
    <row r="186" spans="1:10" ht="15.75" thickBot="1" x14ac:dyDescent="0.3">
      <c r="A186" s="381" t="s">
        <v>82</v>
      </c>
      <c r="B186" s="382"/>
      <c r="C186" s="383"/>
      <c r="D186" s="383"/>
      <c r="E186" s="383"/>
      <c r="F186" s="383"/>
      <c r="G186" s="383"/>
      <c r="H186" s="383"/>
      <c r="I186" s="383"/>
      <c r="J186" s="124">
        <f>J168+J175+J178+J185+J181</f>
        <v>0</v>
      </c>
    </row>
    <row r="187" spans="1:10" ht="15.75" thickBot="1" x14ac:dyDescent="0.3">
      <c r="A187" s="371" t="s">
        <v>151</v>
      </c>
      <c r="B187" s="372"/>
      <c r="C187" s="372"/>
      <c r="D187" s="372"/>
      <c r="E187" s="372"/>
      <c r="F187" s="372"/>
      <c r="G187" s="168">
        <f>ORÇ!$C$5</f>
        <v>12</v>
      </c>
      <c r="H187" s="169" t="s">
        <v>152</v>
      </c>
      <c r="I187" s="170"/>
      <c r="J187" s="171">
        <f>J186*G187</f>
        <v>0</v>
      </c>
    </row>
  </sheetData>
  <mergeCells count="292">
    <mergeCell ref="A88:I88"/>
    <mergeCell ref="H65:I65"/>
    <mergeCell ref="H66:I66"/>
    <mergeCell ref="H67:I67"/>
    <mergeCell ref="A68:I68"/>
    <mergeCell ref="A69:H69"/>
    <mergeCell ref="A71:I71"/>
    <mergeCell ref="E72:G72"/>
    <mergeCell ref="H72:I72"/>
    <mergeCell ref="E73:G73"/>
    <mergeCell ref="H73:I73"/>
    <mergeCell ref="A70:I70"/>
    <mergeCell ref="E78:G78"/>
    <mergeCell ref="H78:I78"/>
    <mergeCell ref="A80:I80"/>
    <mergeCell ref="A83:I83"/>
    <mergeCell ref="A84:A85"/>
    <mergeCell ref="B84:B85"/>
    <mergeCell ref="C84:C85"/>
    <mergeCell ref="D84:E84"/>
    <mergeCell ref="F84:G85"/>
    <mergeCell ref="H84:I85"/>
    <mergeCell ref="J54:J55"/>
    <mergeCell ref="F56:G56"/>
    <mergeCell ref="H56:I56"/>
    <mergeCell ref="A58:I58"/>
    <mergeCell ref="E47:G47"/>
    <mergeCell ref="H47:I47"/>
    <mergeCell ref="C59:J59"/>
    <mergeCell ref="A60:B60"/>
    <mergeCell ref="C60:F60"/>
    <mergeCell ref="I60:J60"/>
    <mergeCell ref="A50:I50"/>
    <mergeCell ref="E52:G52"/>
    <mergeCell ref="H52:I52"/>
    <mergeCell ref="A53:I53"/>
    <mergeCell ref="A54:A55"/>
    <mergeCell ref="B54:B55"/>
    <mergeCell ref="C54:C55"/>
    <mergeCell ref="D54:E54"/>
    <mergeCell ref="F54:G55"/>
    <mergeCell ref="H54:I55"/>
    <mergeCell ref="A57:I57"/>
    <mergeCell ref="E51:G51"/>
    <mergeCell ref="H51:I51"/>
    <mergeCell ref="E22:G22"/>
    <mergeCell ref="H22:I22"/>
    <mergeCell ref="A23:I23"/>
    <mergeCell ref="A24:A25"/>
    <mergeCell ref="B24:B25"/>
    <mergeCell ref="E19:G19"/>
    <mergeCell ref="H19:I19"/>
    <mergeCell ref="A20:I20"/>
    <mergeCell ref="E21:G21"/>
    <mergeCell ref="H21:I21"/>
    <mergeCell ref="C24:C25"/>
    <mergeCell ref="D24:E24"/>
    <mergeCell ref="F24:G25"/>
    <mergeCell ref="H24:I25"/>
    <mergeCell ref="H10:I10"/>
    <mergeCell ref="A11:I11"/>
    <mergeCell ref="A12:H12"/>
    <mergeCell ref="A13:I13"/>
    <mergeCell ref="A14:I14"/>
    <mergeCell ref="H18:I18"/>
    <mergeCell ref="E15:G15"/>
    <mergeCell ref="H15:I15"/>
    <mergeCell ref="E16:G16"/>
    <mergeCell ref="H16:I16"/>
    <mergeCell ref="E18:G18"/>
    <mergeCell ref="H104:I104"/>
    <mergeCell ref="H105:I105"/>
    <mergeCell ref="A106:I106"/>
    <mergeCell ref="A107:H107"/>
    <mergeCell ref="A115:I115"/>
    <mergeCell ref="E116:G116"/>
    <mergeCell ref="H116:I116"/>
    <mergeCell ref="E110:G110"/>
    <mergeCell ref="H110:I110"/>
    <mergeCell ref="E111:G111"/>
    <mergeCell ref="H111:I111"/>
    <mergeCell ref="A112:I112"/>
    <mergeCell ref="E113:G113"/>
    <mergeCell ref="H113:I113"/>
    <mergeCell ref="E114:G114"/>
    <mergeCell ref="H114:I114"/>
    <mergeCell ref="A91:A92"/>
    <mergeCell ref="B91:B92"/>
    <mergeCell ref="C91:C92"/>
    <mergeCell ref="D91:D92"/>
    <mergeCell ref="E91:G91"/>
    <mergeCell ref="H91:J91"/>
    <mergeCell ref="A101:I101"/>
    <mergeCell ref="H102:I102"/>
    <mergeCell ref="H103:I103"/>
    <mergeCell ref="A165:I165"/>
    <mergeCell ref="A153:A154"/>
    <mergeCell ref="A166:H166"/>
    <mergeCell ref="A167:I167"/>
    <mergeCell ref="B153:B154"/>
    <mergeCell ref="C153:C154"/>
    <mergeCell ref="D153:D154"/>
    <mergeCell ref="E153:G153"/>
    <mergeCell ref="H153:J153"/>
    <mergeCell ref="H161:I161"/>
    <mergeCell ref="H162:I162"/>
    <mergeCell ref="H117:I117"/>
    <mergeCell ref="A118:I118"/>
    <mergeCell ref="A119:A120"/>
    <mergeCell ref="B119:B120"/>
    <mergeCell ref="H158:I158"/>
    <mergeCell ref="H159:I159"/>
    <mergeCell ref="H160:I160"/>
    <mergeCell ref="H163:I163"/>
    <mergeCell ref="H164:I164"/>
    <mergeCell ref="C151:J151"/>
    <mergeCell ref="A152:B152"/>
    <mergeCell ref="C152:F152"/>
    <mergeCell ref="I152:J152"/>
    <mergeCell ref="J119:J120"/>
    <mergeCell ref="F121:G121"/>
    <mergeCell ref="H121:I121"/>
    <mergeCell ref="A122:I122"/>
    <mergeCell ref="A123:I123"/>
    <mergeCell ref="C119:C120"/>
    <mergeCell ref="D119:E119"/>
    <mergeCell ref="F119:G120"/>
    <mergeCell ref="H119:I120"/>
    <mergeCell ref="C124:J124"/>
    <mergeCell ref="A125:B125"/>
    <mergeCell ref="A187:F187"/>
    <mergeCell ref="A186:I186"/>
    <mergeCell ref="H182:I183"/>
    <mergeCell ref="E179:G179"/>
    <mergeCell ref="H179:I179"/>
    <mergeCell ref="E180:G180"/>
    <mergeCell ref="H180:I180"/>
    <mergeCell ref="A181:I181"/>
    <mergeCell ref="A178:I178"/>
    <mergeCell ref="F184:G184"/>
    <mergeCell ref="H184:I184"/>
    <mergeCell ref="A185:I185"/>
    <mergeCell ref="A182:A183"/>
    <mergeCell ref="B182:B183"/>
    <mergeCell ref="C182:C183"/>
    <mergeCell ref="D182:E182"/>
    <mergeCell ref="F182:G183"/>
    <mergeCell ref="E169:G169"/>
    <mergeCell ref="H169:I169"/>
    <mergeCell ref="A156:I156"/>
    <mergeCell ref="H157:I157"/>
    <mergeCell ref="A168:I168"/>
    <mergeCell ref="A108:I108"/>
    <mergeCell ref="A109:I109"/>
    <mergeCell ref="E117:G117"/>
    <mergeCell ref="J182:J183"/>
    <mergeCell ref="A175:I175"/>
    <mergeCell ref="E176:G176"/>
    <mergeCell ref="H176:I176"/>
    <mergeCell ref="E177:G177"/>
    <mergeCell ref="H177:I177"/>
    <mergeCell ref="E170:G170"/>
    <mergeCell ref="H170:I170"/>
    <mergeCell ref="E171:G171"/>
    <mergeCell ref="H171:I171"/>
    <mergeCell ref="E174:G174"/>
    <mergeCell ref="H174:I174"/>
    <mergeCell ref="E173:G173"/>
    <mergeCell ref="H173:I173"/>
    <mergeCell ref="E172:G172"/>
    <mergeCell ref="H172:I172"/>
    <mergeCell ref="C89:J89"/>
    <mergeCell ref="A90:B90"/>
    <mergeCell ref="C90:F90"/>
    <mergeCell ref="I90:J90"/>
    <mergeCell ref="C1:J1"/>
    <mergeCell ref="A2:B2"/>
    <mergeCell ref="C2:F2"/>
    <mergeCell ref="I2:J2"/>
    <mergeCell ref="A3:A4"/>
    <mergeCell ref="B3:B4"/>
    <mergeCell ref="C3:C4"/>
    <mergeCell ref="D3:D4"/>
    <mergeCell ref="E3:G3"/>
    <mergeCell ref="H3:J3"/>
    <mergeCell ref="A17:I17"/>
    <mergeCell ref="F26:G26"/>
    <mergeCell ref="H26:I26"/>
    <mergeCell ref="A27:I27"/>
    <mergeCell ref="A28:I28"/>
    <mergeCell ref="J24:J25"/>
    <mergeCell ref="A7:I7"/>
    <mergeCell ref="H8:I8"/>
    <mergeCell ref="H9:I9"/>
    <mergeCell ref="C29:J29"/>
    <mergeCell ref="H130:I130"/>
    <mergeCell ref="H131:I131"/>
    <mergeCell ref="A132:I132"/>
    <mergeCell ref="A133:H133"/>
    <mergeCell ref="A134:I134"/>
    <mergeCell ref="A135:I135"/>
    <mergeCell ref="E136:G136"/>
    <mergeCell ref="H136:I136"/>
    <mergeCell ref="C125:F125"/>
    <mergeCell ref="I125:J125"/>
    <mergeCell ref="A126:A127"/>
    <mergeCell ref="B126:B127"/>
    <mergeCell ref="C126:C127"/>
    <mergeCell ref="D126:D127"/>
    <mergeCell ref="E126:G126"/>
    <mergeCell ref="H126:J126"/>
    <mergeCell ref="A129:I129"/>
    <mergeCell ref="E140:G140"/>
    <mergeCell ref="H140:I140"/>
    <mergeCell ref="E141:G141"/>
    <mergeCell ref="H141:I141"/>
    <mergeCell ref="A142:I142"/>
    <mergeCell ref="E143:G143"/>
    <mergeCell ref="H143:I143"/>
    <mergeCell ref="E137:G137"/>
    <mergeCell ref="H137:I137"/>
    <mergeCell ref="A138:I138"/>
    <mergeCell ref="E139:G139"/>
    <mergeCell ref="H139:I139"/>
    <mergeCell ref="J146:J147"/>
    <mergeCell ref="F148:G148"/>
    <mergeCell ref="H148:I148"/>
    <mergeCell ref="A149:I149"/>
    <mergeCell ref="A150:I150"/>
    <mergeCell ref="E144:G144"/>
    <mergeCell ref="H144:I144"/>
    <mergeCell ref="A145:I145"/>
    <mergeCell ref="A146:A147"/>
    <mergeCell ref="B146:B147"/>
    <mergeCell ref="C146:C147"/>
    <mergeCell ref="D146:E146"/>
    <mergeCell ref="F146:G147"/>
    <mergeCell ref="H146:I147"/>
    <mergeCell ref="A30:B30"/>
    <mergeCell ref="C30:F30"/>
    <mergeCell ref="I30:J30"/>
    <mergeCell ref="A31:A32"/>
    <mergeCell ref="B31:B32"/>
    <mergeCell ref="C31:C32"/>
    <mergeCell ref="D31:D32"/>
    <mergeCell ref="E31:G31"/>
    <mergeCell ref="H31:J31"/>
    <mergeCell ref="A41:I41"/>
    <mergeCell ref="A34:I34"/>
    <mergeCell ref="H35:I35"/>
    <mergeCell ref="H36:I36"/>
    <mergeCell ref="H37:I37"/>
    <mergeCell ref="A38:I38"/>
    <mergeCell ref="A39:H39"/>
    <mergeCell ref="A40:I40"/>
    <mergeCell ref="E42:G42"/>
    <mergeCell ref="H42:I42"/>
    <mergeCell ref="E43:G43"/>
    <mergeCell ref="H43:I43"/>
    <mergeCell ref="E46:G46"/>
    <mergeCell ref="H46:I46"/>
    <mergeCell ref="E48:G48"/>
    <mergeCell ref="H48:I48"/>
    <mergeCell ref="A44:I44"/>
    <mergeCell ref="E49:G49"/>
    <mergeCell ref="H49:I49"/>
    <mergeCell ref="E45:G45"/>
    <mergeCell ref="H45:I45"/>
    <mergeCell ref="E79:G79"/>
    <mergeCell ref="H79:I79"/>
    <mergeCell ref="E81:G81"/>
    <mergeCell ref="H81:I81"/>
    <mergeCell ref="E82:G82"/>
    <mergeCell ref="H82:I82"/>
    <mergeCell ref="H86:I86"/>
    <mergeCell ref="A87:I87"/>
    <mergeCell ref="A61:A62"/>
    <mergeCell ref="B61:B62"/>
    <mergeCell ref="C61:C62"/>
    <mergeCell ref="D61:D62"/>
    <mergeCell ref="E61:G61"/>
    <mergeCell ref="H61:J61"/>
    <mergeCell ref="A64:I64"/>
    <mergeCell ref="E77:G77"/>
    <mergeCell ref="H77:I77"/>
    <mergeCell ref="E75:G75"/>
    <mergeCell ref="H75:I75"/>
    <mergeCell ref="A74:I74"/>
    <mergeCell ref="E76:G76"/>
    <mergeCell ref="H76:I76"/>
    <mergeCell ref="J84:J85"/>
    <mergeCell ref="F86:G86"/>
  </mergeCells>
  <phoneticPr fontId="12" type="noConversion"/>
  <conditionalFormatting sqref="A9:H10 J9:J10">
    <cfRule type="containsErrors" dxfId="10" priority="47">
      <formula>ISERROR(A9)</formula>
    </cfRule>
  </conditionalFormatting>
  <conditionalFormatting sqref="A36:H37 J36:J37">
    <cfRule type="containsErrors" dxfId="9" priority="2">
      <formula>ISERROR(A36)</formula>
    </cfRule>
  </conditionalFormatting>
  <conditionalFormatting sqref="A66:H67 J66:J67">
    <cfRule type="containsErrors" dxfId="8" priority="1">
      <formula>ISERROR(A66)</formula>
    </cfRule>
  </conditionalFormatting>
  <conditionalFormatting sqref="A103:H105 J103:J105">
    <cfRule type="containsErrors" dxfId="7" priority="41">
      <formula>ISERROR(A103)</formula>
    </cfRule>
  </conditionalFormatting>
  <conditionalFormatting sqref="A131:H131 J131">
    <cfRule type="containsErrors" dxfId="6" priority="20">
      <formula>ISERROR(A131)</formula>
    </cfRule>
  </conditionalFormatting>
  <conditionalFormatting sqref="A158:H164 J158:J164">
    <cfRule type="containsErrors" dxfId="5" priority="31">
      <formula>ISERROR(A158)</formula>
    </cfRule>
  </conditionalFormatting>
  <conditionalFormatting sqref="A1:J8 A38:J65 A68:J102">
    <cfRule type="containsErrors" dxfId="4" priority="48">
      <formula>ISERROR(A1)</formula>
    </cfRule>
  </conditionalFormatting>
  <conditionalFormatting sqref="A11:J35">
    <cfRule type="containsErrors" dxfId="3" priority="6">
      <formula>ISERROR(A11)</formula>
    </cfRule>
  </conditionalFormatting>
  <conditionalFormatting sqref="A106:J130">
    <cfRule type="containsErrors" dxfId="2" priority="8">
      <formula>ISERROR(A106)</formula>
    </cfRule>
  </conditionalFormatting>
  <conditionalFormatting sqref="A132:J157">
    <cfRule type="containsErrors" dxfId="1" priority="13">
      <formula>ISERROR(A132)</formula>
    </cfRule>
  </conditionalFormatting>
  <conditionalFormatting sqref="A165:J1048576">
    <cfRule type="containsErrors" dxfId="0" priority="49">
      <formula>ISERROR(A165)</formula>
    </cfRule>
  </conditionalFormatting>
  <pageMargins left="0.51181102362204722" right="0.51181102362204722" top="0.78740157480314965" bottom="0.78740157480314965" header="0.31496062992125984" footer="0.31496062992125984"/>
  <pageSetup paperSize="9" scale="87" firstPageNumber="28" orientation="portrait" useFirstPageNumber="1" r:id="rId1"/>
  <headerFooter>
    <oddFooter>&amp;C&amp;P</oddFooter>
  </headerFooter>
  <rowBreaks count="5" manualBreakCount="5">
    <brk id="28" max="9" man="1"/>
    <brk id="58" max="9" man="1"/>
    <brk id="88" max="9" man="1"/>
    <brk id="123" max="9" man="1"/>
    <brk id="1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RES</vt:lpstr>
      <vt:lpstr>ORÇ</vt:lpstr>
      <vt:lpstr>CRON</vt:lpstr>
      <vt:lpstr>COMPS.</vt:lpstr>
      <vt:lpstr>COMPS.!Area_de_impressao</vt:lpstr>
      <vt:lpstr>CRON!Area_de_impressao</vt:lpstr>
      <vt:lpstr>ORÇ!Area_de_impressao</vt:lpstr>
      <vt:lpstr>RES!Area_de_impressao</vt:lpstr>
      <vt:lpstr>CRON!Titulos_de_impressao</vt:lpstr>
      <vt:lpstr>ORÇ!Titulos_de_impressao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SERP PMCOL M1</dc:creator>
  <cp:lastModifiedBy>SEMOB PMA</cp:lastModifiedBy>
  <cp:lastPrinted>2026-01-23T19:28:38Z</cp:lastPrinted>
  <dcterms:created xsi:type="dcterms:W3CDTF">2022-07-05T20:26:48Z</dcterms:created>
  <dcterms:modified xsi:type="dcterms:W3CDTF">2026-03-03T12:38:38Z</dcterms:modified>
</cp:coreProperties>
</file>